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oud_1\03 Zakázky v realizaci\Z.25.02_Žacléř, Komenského 165\04 Dokumentace\06 Prováděcí dokumentace\Průběžné\D - Dokumentace objektů\D.1\D.1.1 - ASČ\D.1.1.3 - Výkresová část\edit\"/>
    </mc:Choice>
  </mc:AlternateContent>
  <xr:revisionPtr revIDLastSave="0" documentId="13_ncr:1_{9BDADB6C-9006-4287-8565-D6B6D2870FA0}" xr6:coauthVersionLast="47" xr6:coauthVersionMax="47" xr10:uidLastSave="{00000000-0000-0000-0000-000000000000}"/>
  <bookViews>
    <workbookView xWindow="-120" yWindow="-120" windowWidth="29040" windowHeight="15720" activeTab="1" xr2:uid="{B054017C-253B-454F-BCFE-82095EC8D423}"/>
  </bookViews>
  <sheets>
    <sheet name="Strop a podlaha" sheetId="1" r:id="rId1"/>
    <sheet name="Stěny" sheetId="3" r:id="rId2"/>
    <sheet name="Podhled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9" i="3" l="1"/>
  <c r="C110" i="3"/>
  <c r="C124" i="3"/>
  <c r="C137" i="3"/>
  <c r="C150" i="3"/>
  <c r="C165" i="3"/>
  <c r="C178" i="3"/>
  <c r="C96" i="3" l="1"/>
  <c r="C74" i="3"/>
  <c r="C60" i="3"/>
  <c r="C48" i="3"/>
  <c r="C37" i="3"/>
  <c r="C27" i="3"/>
  <c r="C18" i="3"/>
  <c r="C9" i="3" l="1"/>
  <c r="C16" i="4" l="1"/>
  <c r="C8" i="4"/>
  <c r="C53" i="1"/>
  <c r="C46" i="1"/>
  <c r="C39" i="1"/>
  <c r="C29" i="1"/>
  <c r="C18" i="1"/>
  <c r="C8" i="1" l="1"/>
  <c r="C63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<sst xmlns="http://schemas.openxmlformats.org/spreadsheetml/2006/main" count="219" uniqueCount="130">
  <si>
    <t>tloušťka
[mm]</t>
  </si>
  <si>
    <t>CELKEM</t>
  </si>
  <si>
    <t>F.1</t>
  </si>
  <si>
    <t>F.2</t>
  </si>
  <si>
    <t>STĚNA - dle vrstev</t>
  </si>
  <si>
    <t>W.1</t>
  </si>
  <si>
    <t>W.2</t>
  </si>
  <si>
    <t>W.3</t>
  </si>
  <si>
    <t>W.4</t>
  </si>
  <si>
    <t>W.5</t>
  </si>
  <si>
    <t>F.3</t>
  </si>
  <si>
    <t>STĚRKOVACÍ HMOTA NA CEMENTOVÉ BÁZI S VLOŽENOU SKLOTEXTILNÍ SÍTÍ (160g/m2)</t>
  </si>
  <si>
    <t>LEPIDLO NA CEMENTOVÉ BÁZI DLE TECH. PŘEDPISU DODAVATELE SYSTÉMU</t>
  </si>
  <si>
    <t>VYSPRÁVKOVÁ MALTA PRO REPROFILACI POŠKOZENÝCH MÍST</t>
  </si>
  <si>
    <t>PENETRAČNÍ NÁTĚR, DLE DOPORUČENÍ DODAVATELE SYSTÉMU ETICS, TÓNOVÁNÍ SLADĚNO DO BAREVNÉHO ODSTÍNU FINÁLNÍ OMÍTKY</t>
  </si>
  <si>
    <t>W.6</t>
  </si>
  <si>
    <t>W.7</t>
  </si>
  <si>
    <t>F.4</t>
  </si>
  <si>
    <t>STĚRKOVACÍ HMOTA NA CEMENTOVÉ BÁZI S VLOŽENOU SKLOTEXTILNÍ SÍTÍ (160g/m2), ZBROUŠENÁ A OPATŘENA BÍLOU MALBOU</t>
  </si>
  <si>
    <t xml:space="preserve">DESKY Z MINERÁLNÍCH VLÁKEN TL. 100mm ( λD=0,035 W/mK), STUPEŇ HOŘLAVOSTI A1 NEBO A2, IZOLACE MECHANICKY KOTVENÁ HMOŽDINKAMI PRO POVRCHOVOU MONTÁŽ S TALÍŘOVOU HLAVOU ø60mm S PŘERUŠENÝM TEPELNÝM MOSTEM </t>
  </si>
  <si>
    <t>PENETRAČNÍ NÁTĚR, DLE DOPORUČENÍ DODAVATELE SYSTÉMU ETICS</t>
  </si>
  <si>
    <t>F.5</t>
  </si>
  <si>
    <t>TEPELNÁ IZOLACE NENASÁKAVÝ XPS TL. 140mm (λD=0,035 W/Mk)</t>
  </si>
  <si>
    <t>LEPIDLO NA CEMENTOVÉ BÁZI DLE TECH. PŘEDPISU DODAVATELE SYSTÉMU (např. webertherm technik)</t>
  </si>
  <si>
    <t xml:space="preserve">TEPELNÁ IZOLACE ŠEDÝ EPS TL. 140mm (λD=0,031 W/Mk), IZOLACE MECHANICKY KOTVENÁ HMOŽDINKAMI PRO POVRCHOVOU MONTÁŽ S TALÍŘOVOU HLAVOU ø60mm S PŘERUŠENÝM TEPELNÝM MOSTEM </t>
  </si>
  <si>
    <t>VYSPRÁVKOVÁ MALTA PRO REPROFILACI POŠKOZENÝCH MÍST A ADHEZNÍ MŮSTEK (např. webersan 951S), DO VÝŠKY MINIMÁLNĚ 300MM NAD TERÉN</t>
  </si>
  <si>
    <t>STÁVAJÍCÍ STROPNÍ OČIŠTĚNÁ KONSTRUKCE</t>
  </si>
  <si>
    <t xml:space="preserve">KERAMICKÁ DLAŽBA
SPÁROVACÍ HMOTA SLADĚNA K DLAŽBĚ
SOUČINITEL SMYKOVÉHO TŘENÍ μ ≥ 0,5, PROTISKLUZNOST MINIMÁLNĚ R10
FORMÁT 300/300
NUTNO VZORKOVAT                        </t>
  </si>
  <si>
    <t>FLEXIBILNÍ LEPIDLO PRO LEPENÍ KERAMICKCÝH DLAŽEB A OBKLADŮ NANESENÉ CELOPLOŠNĚ</t>
  </si>
  <si>
    <t>V PROSTORU SPRCHY APLIKOVAT DO VÝŠKY CCA 2M JEDNOSLOŽKOVOU HYDROIZOLAČNÍ STĚRKU VČETNĚ KOUTOVÝCH BANDÁŽÍ</t>
  </si>
  <si>
    <t>PENETRAČNÍ NÁTĚR</t>
  </si>
  <si>
    <t>STROP A PODLAHA - dle vrstev</t>
  </si>
  <si>
    <t>ZATEPLENÁ PODLAHA PŮDY</t>
  </si>
  <si>
    <t xml:space="preserve">PAROTĚSNÁ FOLIE, PŘELEPENÉ SPOJE, FOLII VYTÁHNOUT DO VÝŠKY 240MM NA VŠECHNY KONSTRUKCE VČETNĚ PŘELEPENÍ ČI TMELENÍ, PEVNÁ PAROTĚSNÁ FOLIE NA BÁZI POLYAMIDU S PROMĚNNOU EKVIVALENTNÍ DIFUZNÍ TLOUŠŤKOU SD = 0,3 - 5M, UV STABILNÍ, </t>
  </si>
  <si>
    <t>STÁVAJÍCÍ PODLAHOVÁ OČIŠTĚNÁ KONSTRUKCE</t>
  </si>
  <si>
    <t>ZATEPLENÁ PODLAHA PODKROVÍ</t>
  </si>
  <si>
    <t>STÁVAJÍCÍ NÁŠLAPNÁ VRSTVA - PŮDOVKY</t>
  </si>
  <si>
    <t>STÁVAJÍCÍ ŠKVÁROVÝ NÁSYP</t>
  </si>
  <si>
    <t>STÁVAJÍCÍ PRKENNÝ ZÁKLOP</t>
  </si>
  <si>
    <t xml:space="preserve">TEPELNÁ IZOLACE FOUKANÁ MINERÁLNÍ VATA  TL. 150MM (λD=0,039 W/MK) MEZI STROPNÍ TRÁMY </t>
  </si>
  <si>
    <t>TEPELNÁ IZOLACE Z MINERÁLNÍ VATY TL. 200MM (λD=0,035 W/MK, UKLÁDÁNO VE DVOU VRSTVÁCH 100+100MM) VLOŽENÁ DO ROŠTU A DO PLOCHY</t>
  </si>
  <si>
    <t>STÁVAJÍCÍ PRKENNÉ PODBITÍ S RÁKOSOVOU OMÍTKOU</t>
  </si>
  <si>
    <t xml:space="preserve">CEMENTOVÁ SAMONIVELAČNÍ STĚRKA </t>
  </si>
  <si>
    <t>PENETRAČNÍ NÁTĚR SE VSYPEM Z KŘEMIČITÉHO PÍSKU</t>
  </si>
  <si>
    <t>VLHKOSTNÍ UZÁVĚRA POMOCÍ BEZROZPOUŠTĚDLOVÉ EPOXIDOVÉ PENETRACE</t>
  </si>
  <si>
    <t>STÁVAJÍCÍ NAŠLAPNOU VRSTVU (LINO) ODSTRANIT, POVRCH OBROUSIT A OČISTIT</t>
  </si>
  <si>
    <t>PODLAHA V KOMERČNÍM PROSTORU - REPREZENTAČNÍ PROSTORY</t>
  </si>
  <si>
    <t xml:space="preserve">VYSOKOZÁŽETOVÁ PVC KRYTINA /LINO, DEKOR DŘEVA, S FILCEM, VČETNĚ SOKLOVÝCH A PŘECHODOVÝCH LIŠT
NUTNO VZORKOVAT                        </t>
  </si>
  <si>
    <t>PODLAHA V KOMERČNÍM PROSTORU A NA CHODBĚ</t>
  </si>
  <si>
    <t>STROP SUTERÉNU</t>
  </si>
  <si>
    <t>PODLAHA 1.PP - V MÍSTĚ STÁVAJÍCÍ SYPANINY</t>
  </si>
  <si>
    <t xml:space="preserve">BETONOVÁ DLAŽBA  O ROZMĚRECH 400x400x40MM             </t>
  </si>
  <si>
    <t>ŠTĚRKOVÝ PODSYP FR. 8/16</t>
  </si>
  <si>
    <t>F.6</t>
  </si>
  <si>
    <t>F.7</t>
  </si>
  <si>
    <t>PODHLEDY - dle vrstev</t>
  </si>
  <si>
    <t>D.1</t>
  </si>
  <si>
    <t>SDK PODHLED</t>
  </si>
  <si>
    <t xml:space="preserve">VÝMALBA POVRCHU, BARVA BÍLÁ
100% PLOCHY                                                   </t>
  </si>
  <si>
    <t>SDK DESKY 12,5MM, V PROVEDENÍ DO VLHKÉHO PROSTŘEDÍ
POVRCHOVÁ KVALITA Q2 (STANDARTNÍ TMELENÍ)</t>
  </si>
  <si>
    <t>KONSTRUKCE Z CD PROFILŮ</t>
  </si>
  <si>
    <t>PŘÍMÝ ZÁVĚS PRO CD PROFIL 60x27, OSOVÁ ROZTEČ JEDNOTLIVÝCH PRVKŮ MAX. 500MM</t>
  </si>
  <si>
    <t>D.2</t>
  </si>
  <si>
    <t>SDK PODHLED - SOCIÁLNÍ ZÁZEMÍ</t>
  </si>
  <si>
    <t>SDK DESKY 12,5MM
POVRCHOVÁ KVALITA Q2 (STANDARTNÍ TMELENÍ)</t>
  </si>
  <si>
    <t>ZAKLOPENÍ KONSTRUKČNÍMI DESKAMI TL. 22MM DLE DOPORUČENÍ VÝROBCE DESEK NA VAZBU, MEZERA POD ZÁKLOPEM UMOŽNÍ PŘÍPADNÉ ODVĚTRÁNÍ TEPELNÉ IZOLACE, POCHUZNÁ PLOCHA JE UVAŽOVÁNA NA 100%, VĚTRACÍ MŘÍŽKY PRO ODVĚTRÁNÍ</t>
  </si>
  <si>
    <t>STÁVAJÍCÍ ZDĚNÁ STĚNA</t>
  </si>
  <si>
    <t xml:space="preserve">DESKY Z MINERÁLNÍCH VLÁKEN TL. 150mm ( λD=0,035 W/mK), STUPEŇ HOŘLAVOSTI A1 NEBO A2, IZOLACE MECHANICKY KOTVENÁ HMOŽDINKAMI PRO POVRCHOVOU MONTÁŽ S TALÍŘOVOU HLAVOU ø60mm S PŘERUŠENÝM TEPELNÝM MOSTEM </t>
  </si>
  <si>
    <t>ZATEPLENÁ STĚNA SCHODIŠTĚ</t>
  </si>
  <si>
    <t>STĚNY INTERIÉR - SPOLEČNÉ PROSTORY 2.-4.NP</t>
  </si>
  <si>
    <t>DVOJNÁSOBNÁ VÝMALBA POVRCHU, BARVA BÍLÁ, 
100% PLOCHY</t>
  </si>
  <si>
    <t>ŠTUKOVÁ VRSTVA
100% PLOCHY</t>
  </si>
  <si>
    <t>JÁDROVÁ OMÍTKA, LOKÁLNÍ VYSPRÁVKA PO INSTALACÍCH
DO 30% PLOCHY</t>
  </si>
  <si>
    <t>STÁVAJÍCÍ CIHELNÉ ZDIVO, ZBAVENÉ NESOUDRŽNÝCH ČÁSTÍ 
- ODSTRANĚNÍ STÁVAJÍCÍCH OMÍTEK (30% PLOCHY)
- OPRAVA PŘÍPADNÝCH TRHLIN
- ZAPLENTOVÁNÍ PO PROVEDENÍ INSTALACÍ (20% PLOCHY)</t>
  </si>
  <si>
    <t>STĚNY INTERIÉR - PROSTORY 1.NP NEODSTRANĚNÁ ČÁST OMÍTEK (OD 1,2M)</t>
  </si>
  <si>
    <t>VLHKOSTNÍ UZÁVĚRA POMOCÍ BEZROZPOUŠTĚDLOVÉ EPOXIDOVÉ PENETRACE, VYTAŽENO NA STĚNU PŘES ZÓNU INJEKTÁŽE CCA 100MM</t>
  </si>
  <si>
    <t>STĚNY INTERIÉR - PROSTORY 1.NP ODSTRANĚNÁ ČÁST OMÍTEK (DO 1,2M)</t>
  </si>
  <si>
    <t>SANAČNÍ OMÍTKA (např. webersan super)</t>
  </si>
  <si>
    <t xml:space="preserve">SANAČNÍ OMÍTKA - PODHOZ (např. webersan super) V CELÉ PLOŠE </t>
  </si>
  <si>
    <t>ŠTUKOVÁ VRSTVA (např. weber.san 600)
100% PLOCHY</t>
  </si>
  <si>
    <t>DVOJNÁSOBNÁ VÝMALBA POVRCHU PRODYŠNÝM NÁTĚREM, BARVA BÍLÁ, 
100% PLOCHY</t>
  </si>
  <si>
    <t>STÁVAJÍCÍ CIHELNÉ ZDIVO, ZE KTERÉHO BUDE ODSTRANĚNA OMÍTKA, POVRCH OČIŠTĚN 
A SPÁRY PROŠKRÁBNUTY OD PODLAHY AŽ PO ÚROVEŇ CCA 1,2M OD ÚROVNĚ PODLAHY 1.NP</t>
  </si>
  <si>
    <t>STĚNY INTERIÉR - 1.NP SOCIÁLNÍ ZÁZEMÍ, NEODSTRANĚNÁ ČÁST OMÍTEK (OD 1,2M)</t>
  </si>
  <si>
    <t>KERAMICKÝ OBKLAD DO VÝŠKY 2020MM OD PODLAHY
 FORMÁT 300/300, SPÁROVACÍ HMOTA SLADĚNA K OBKLADU, NUTNO VZORKOVAT
100% PLOCHY</t>
  </si>
  <si>
    <t>KERAMICKÝ OBKLAD DO VÝŠKY 2020MM OD PODLAHY
 FORMÁT 300/300, SPÁROVACÍ HMOTA SLADĚNA K OBKLADU, NUTNO VZORKOVAT
100% PLOCHY, NAD OBKLADEM BUDE PROVEDEN ŠTUK S VÝMALBOU</t>
  </si>
  <si>
    <t>STĚNY INTERIÉR - SOCIÁLNÍ ZÁZEMÍ, SDK PŘEDSTĚNA</t>
  </si>
  <si>
    <t>STÁVAJÍCÍ CIHELNÉ ZDIVO, ZE KTERÉHO BUDE ODSTRANĚNA OMÍTKA, POVRCH OČIŠTĚN 
A SPÁRY PROŠKRÁBNUTY OD PODLAHY AŽ PO ÚROVEŇ CCA 1,2M OD ÚROVNĚ PODLAHY 1.NP, DVEŘNÍ OTVOR BUDE VYZDĚN PÓROBETONOVÝMI TVÁRNICEMI TL. 100MM</t>
  </si>
  <si>
    <t>RASTR Z PROFILŮ CW 100 S VLOŽENOU MINERÁLNÍ VATOU TL. 100MM, V MÍSTĚ ZAVĚŠENÍ ZAŘIZOVACÍCH PŘEDMĚTŮ BUDOU V SOULADU S TP VÝROBCE PŘÍČEK POUŽITY ZESÍLENÉ PROFILY, PROFILY PROPOJENY SDK DESKOU</t>
  </si>
  <si>
    <t>DVOJITÝ ZÁKLOP Z SDK IMPREGNOVANÝCH TVRZENÝCH AKUSTICKÝCH DESEK TL. 12,5MM, NAPŘ. KNAUF DIAMANT, POVRCHOVÁ KVALITA Q2 (STANDARTNÍ TMELENÍ)</t>
  </si>
  <si>
    <t>NAD OBKLADEM DVOJNÁSOBNÁ VÝMALBA POVRCHU, BARVA BÍLÁ, 
100% PLOCHY</t>
  </si>
  <si>
    <t>PAROTĚSNÁ FOLIE, PŘELEPENÉ SPOJE VČETNĚ DETAILŮ OKOLO ZÁVĚSNÉHO WC</t>
  </si>
  <si>
    <t>W.8</t>
  </si>
  <si>
    <t>STĚNY INTERIÉR -  1.PP</t>
  </si>
  <si>
    <t>VÁPENNÝ NÁTĚR ALTERNATIVNĚ NÁTĚR Z HAŠENÉHO VÁPNA SMÍCHANÉHO S VODOU</t>
  </si>
  <si>
    <t>STÁVAJÍCÍ CIHELNÉ ZDIVO, ZE KTERÉHO BUDE ODSTRANĚNA OMÍTKA, POVRCH OČIŠTĚN
A SPÁRY PROŠKRÁBNUTY OD PODLAHY AŽ PO STROP SUTERÉNU</t>
  </si>
  <si>
    <t>W.9</t>
  </si>
  <si>
    <t>STÁVAJÍCÍ CIHELNÉ ZDIVO ZBAVENÉ VŠECH VRSTEV</t>
  </si>
  <si>
    <t>HYDROIZOLAČNÍ VYROVNÁVACÍ OMÍTKA (např. webertec 934), OD DNA VÝKOPU PO INJEKTÁŽNÍ ZÓNU</t>
  </si>
  <si>
    <t>OBVODOVÁ STĚNA - SOKL XPS, POD INJEKTÁŽNÍ ZÓNOU</t>
  </si>
  <si>
    <t>W.10</t>
  </si>
  <si>
    <t>OBVODOVÁ STĚNA - SOKL EPS, NAD A MEZI INJEKTÁŽNÍMI ZÓNAMI</t>
  </si>
  <si>
    <t>SANAČNÍ OMÍTKA (např. webersan super), POVRCH NUTNÉ ZDRSNIT</t>
  </si>
  <si>
    <t>LEPIDLO NA CEMENTOVÉ BÁZI DLE TECH. PŘEDPISU DODAVATELE SYSTÉMU (např. webertherm clima)</t>
  </si>
  <si>
    <t>TEPELNÁ IZOLACE PERFOROVANÝ DIFUZNĚ OTEVŘENÝ ŠEDÝ EPS TL. 140mm (λD=0,031 W/Mk), MECHANICKY KOTVENÁ</t>
  </si>
  <si>
    <t>W.11</t>
  </si>
  <si>
    <t>OBVODOVÁ STĚNA - ŠEDÝ EPS</t>
  </si>
  <si>
    <t>STÁVAJÍCÍ CIHELNÉ ZDIVO S BŘÍZOLITOVOU OMÍTKOU</t>
  </si>
  <si>
    <t>LOKÁLNĚ BUDE TEPELNÝ IZOLANT VRSTVEN POMOCÍ ŠEDÉHO EPS TL.30MM PRO PŘIBLÍŽENÍ KE STÁVAJÍCÍMU VZHLEDU FASÁDY</t>
  </si>
  <si>
    <t>PASTOVITÁ SILIKONOVÁ OMÍTKA OBSAHUJÍCÍ VÝZTUŽNÁ VLÁKNA, VELIKOST ZRNA 1mm, PAROPROPUSTNÁ S FAKTOREM DIFUZNÍHO ODPORU μ= 60-80 (kategorie V1), REAKCE NA OHEŇ A2 - s1, BARVA DLE BARENÉHO ŘEŠENÍ</t>
  </si>
  <si>
    <t>PASTOVITÁ SILIKONOVÁ OMÍTKA OBSAHUJÍCÍ VÝZTUŽNÁ VLÁKNA, VELIKOST ZRNA 1mm, PAROPROPUSTNÁ S FAKTOREM DIFUZNÍHO ODPORU μ= 60-80 (kategorie V1), REAKCE NA OHEŇ A2 - s1, BARVA DLE BARENÉHO ŘEŠENÍ, DO ÚROVNĚ CCA 300MM NAD OKOLNÍM TERÉNEM OPATŘIT OMÍTKU HYDROFOBIZAČNÍM PŘÍPRAVKEM (SILIKONOVÁ VODOODPUDIVÁ IMPREGNACE)</t>
  </si>
  <si>
    <t>W.12</t>
  </si>
  <si>
    <t>OBVODOVÁ STĚNA - ŠEDÝ EPS, MANŠESTR OMÍTKA</t>
  </si>
  <si>
    <t>PODKLADNÍ VRSTVA Z PROBARVENÉ PASTOVITÉ SILIKONOVÉ OMÍTKY OBSAHUJÍCÍ ORGANICKÉ POJIVO A SILIKONOVOU DISPERZI, OMÍTKA URČENÁ K VYTVÁŘENÍ PLASTICKÝCH DEKORACÍ,  BARVA DLE BARENÉHO ŘEŠENÍ</t>
  </si>
  <si>
    <t>STRUKTURA MANŠESTRU Z PROBARVENÉ PASTOVITÉ SILIKONOVÉ OMÍTKY OBSAHUJÍCÍ ORGANICKÉ POJIVO A SILIKONOVOU DISPERZI, OMÍTKA URČENÁ K VYTVÁŘENÍ PLASTICKÝCH DEKORACÍ,  BARVA DLE BARENÉHO ŘEŠENÍ</t>
  </si>
  <si>
    <t>CEMENTOVÁ FLEXIBILNÍ HYDROIZOLAČNÍ STĚRKA (např. webertec 824) VE DVOU VRSTVÁCH, OD DNA ODKOPU AŽ DO VÝŠKY MINIMÁLNĚ 200 NAD ÚROVEŇ TERÉNU</t>
  </si>
  <si>
    <t>OBVODOVÁ STĚNA - SOKL XPS, POD INJEKTÁŽNÍ ZÓNOU, OMÍTKA SE VZHLEDEM BETONU</t>
  </si>
  <si>
    <t>W.13</t>
  </si>
  <si>
    <t>STRUKTURA MONOLITICKÉHO BETONU Z PROBARVENÉ PASTOVITÉ SILIKONOVÉ OMÍTKY OBSAHUJÍCÍ ORGANICKÉ POJIVO A SILIKONOVOU DISPERZI, OMÍTKA URČENÁ K VYTVÁŘENÍ PLASTICKÝCH DEKORACÍ,  BARVA DLE BARENÉHO ŘEŠENÍ</t>
  </si>
  <si>
    <t>PODKLADNÍ VRSTVA Z PROBARVENÉ PASTOVITÉ SILIKONOVÉ OMÍTKY OBSAHUJÍCÍ ORGANICKÉ POJIVO A SILIKONOVOU DISPERZI, VELIKOST ZRNA 1,5mm, BARVA DLE BARENÉHO ŘEŠENÍ</t>
  </si>
  <si>
    <t>STRUKTURA MONOLITICKÉHO BETONU Z PROBARVENÉ PASTOVITÉ SILIKONOVÉ OMÍTKY OBSAHUJÍCÍ ORGANICKÉ POJIVO A SILIKONOVOU DISPERZI, OMÍTKA URČENÁ K VYTVÁŘENÍ PLASTICKÝCH DEKORACÍ,  BARVA DLE BARENÉHO ŘEŠENÍ, DO ÚROVNĚ CCA 300MM NAD OKOLNÍM TERÉNEM OPATŘIT OMÍTKU HYDROFOBIZAČNÍM PŘÍPRAVKEM (SILIKONOVÁ VODOODPUDIVÁ IMPREGNACE)</t>
  </si>
  <si>
    <t>W.14</t>
  </si>
  <si>
    <t>OBVODOVÁ STĚNA - ŠEDÝ EPS, OMÍTKA SE VZHLEDEM BETONU</t>
  </si>
  <si>
    <t>W.15</t>
  </si>
  <si>
    <t>STĚNY INTERIÉR - SOCIÁLNÍ ZÁZEMÍ, SDK STĚNA</t>
  </si>
  <si>
    <t>PAROTĚSNÁ FOLIE</t>
  </si>
  <si>
    <t>JEDNODUCHÝ ZÁKLOP Z SDK IMPREGNOVANÝCH TVRZENÝCH AKUSTICKÝCH DESEK TL. 12,5MM, NAPŘ. KNAUF DIAMANT, POVRCHOVÁ KVALITA Q2 (STANDARTNÍ TMELENÍ)</t>
  </si>
  <si>
    <t>DVOJNÁSOBNÁ VÝMALBA POVRCHU, BARVA BÍLÁ, 100% PLOCHY</t>
  </si>
  <si>
    <t>RASTR Z PROFILŮ CW 100 S VLOŽENOU MINERÁLNÍ VATOU TL. 100MM</t>
  </si>
  <si>
    <t>STĚNY INTERIÉR - 1.NP SOCIÁLNÍ ZÁZEMÍ,  ODSTRANĚNÁ ČÁST OMÍTEK (DO 1,2M)</t>
  </si>
  <si>
    <t>PODLAHA NA CHODBĚ 2.NP a 3.NP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</si>
</sst>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5" Type="http://schemas.openxmlformats.org/officeDocument/2006/relationships/customXml" Target="../customXml/item3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Relationship Id="rId14" Type="http://schemas.openxmlformats.org/officeDocument/2006/relationships/customXml" Target="../customXml/item2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04DDB-E20C-4B5F-83D2-51AB85E4CD60}">
  <dimension ref="A1:C226"/>
  <sheetViews>
    <sheetView topLeftCell="A10" workbookViewId="0">
      <selection activeCell="H31" sqref="H31"/>
    </sheetView>
  </sheetViews>
  <sheetFormatPr defaultColWidth="9.140625" defaultRowHeight="12.75" x14ac:dyDescent="0.25"/>
  <cols>
    <col min="1" max="1" width="10.85546875" style="1" customWidth="1"/>
    <col min="2" max="2" width="64.5703125" style="1" customWidth="1"/>
    <col min="3" max="3" width="10" style="1" customWidth="1"/>
    <col min="4" max="16384" width="9.140625" style="1"/>
  </cols>
  <sheetData>
    <row r="1" spans="1:3" ht="26.25" thickBot="1" x14ac:dyDescent="0.3">
      <c r="B1" s="4" t="s">
        <v>31</v>
      </c>
      <c r="C1" s="5" t="s">
        <v>0</v>
      </c>
    </row>
    <row r="2" spans="1:3" ht="15.75" x14ac:dyDescent="0.25">
      <c r="B2" s="12"/>
      <c r="C2" s="13"/>
    </row>
    <row r="3" spans="1:3" s="7" customFormat="1" ht="18" customHeight="1" x14ac:dyDescent="0.25">
      <c r="A3" s="14" t="s">
        <v>2</v>
      </c>
      <c r="B3" s="11" t="s">
        <v>32</v>
      </c>
      <c r="C3" s="15"/>
    </row>
    <row r="4" spans="1:3" s="7" customFormat="1" ht="39" customHeight="1" x14ac:dyDescent="0.25">
      <c r="A4" s="6"/>
      <c r="B4" s="8" t="s">
        <v>65</v>
      </c>
      <c r="C4" s="9">
        <v>22</v>
      </c>
    </row>
    <row r="5" spans="1:3" s="7" customFormat="1" ht="25.5" customHeight="1" x14ac:dyDescent="0.25">
      <c r="A5" s="6"/>
      <c r="B5" s="8" t="s">
        <v>40</v>
      </c>
      <c r="C5" s="9">
        <v>200</v>
      </c>
    </row>
    <row r="6" spans="1:3" s="7" customFormat="1" ht="45.75" customHeight="1" x14ac:dyDescent="0.25">
      <c r="B6" s="8" t="s">
        <v>33</v>
      </c>
      <c r="C6" s="9">
        <v>3</v>
      </c>
    </row>
    <row r="7" spans="1:3" s="7" customFormat="1" ht="15" customHeight="1" x14ac:dyDescent="0.25">
      <c r="B7" s="9" t="s">
        <v>34</v>
      </c>
      <c r="C7" s="9"/>
    </row>
    <row r="8" spans="1:3" ht="15" customHeight="1" x14ac:dyDescent="0.25">
      <c r="B8" s="2" t="s">
        <v>1</v>
      </c>
      <c r="C8" s="3">
        <f>SUM(C4:C7)</f>
        <v>225</v>
      </c>
    </row>
    <row r="9" spans="1:3" ht="15" customHeight="1" x14ac:dyDescent="0.25">
      <c r="B9" s="2"/>
      <c r="C9" s="3"/>
    </row>
    <row r="10" spans="1:3" ht="15" customHeight="1" x14ac:dyDescent="0.25">
      <c r="B10" s="2"/>
      <c r="C10" s="3"/>
    </row>
    <row r="11" spans="1:3" ht="15" customHeight="1" x14ac:dyDescent="0.25">
      <c r="B11" s="2"/>
      <c r="C11" s="3"/>
    </row>
    <row r="12" spans="1:3" ht="15" customHeight="1" x14ac:dyDescent="0.25">
      <c r="A12" s="14" t="s">
        <v>3</v>
      </c>
      <c r="B12" s="11" t="s">
        <v>35</v>
      </c>
      <c r="C12" s="15"/>
    </row>
    <row r="13" spans="1:3" ht="20.25" customHeight="1" x14ac:dyDescent="0.25">
      <c r="A13" s="6"/>
      <c r="B13" s="9" t="s">
        <v>36</v>
      </c>
      <c r="C13" s="9">
        <v>25</v>
      </c>
    </row>
    <row r="14" spans="1:3" ht="17.25" customHeight="1" x14ac:dyDescent="0.25">
      <c r="A14" s="6"/>
      <c r="B14" s="8" t="s">
        <v>37</v>
      </c>
      <c r="C14" s="9">
        <v>80</v>
      </c>
    </row>
    <row r="15" spans="1:3" ht="19.5" customHeight="1" x14ac:dyDescent="0.25">
      <c r="A15" s="7"/>
      <c r="B15" s="8" t="s">
        <v>38</v>
      </c>
      <c r="C15" s="9">
        <v>20</v>
      </c>
    </row>
    <row r="16" spans="1:3" ht="24.75" customHeight="1" x14ac:dyDescent="0.25">
      <c r="A16" s="7"/>
      <c r="B16" s="8" t="s">
        <v>39</v>
      </c>
      <c r="C16" s="9">
        <v>150</v>
      </c>
    </row>
    <row r="17" spans="1:3" ht="20.25" customHeight="1" x14ac:dyDescent="0.25">
      <c r="A17" s="7"/>
      <c r="B17" s="9" t="s">
        <v>41</v>
      </c>
      <c r="C17" s="9">
        <v>40</v>
      </c>
    </row>
    <row r="18" spans="1:3" ht="15" customHeight="1" x14ac:dyDescent="0.25">
      <c r="B18" s="2" t="s">
        <v>1</v>
      </c>
      <c r="C18" s="3">
        <f>SUM(C13:C17)</f>
        <v>315</v>
      </c>
    </row>
    <row r="19" spans="1:3" ht="15" customHeight="1" x14ac:dyDescent="0.25">
      <c r="B19" s="2"/>
      <c r="C19" s="3"/>
    </row>
    <row r="20" spans="1:3" ht="15" customHeight="1" x14ac:dyDescent="0.25">
      <c r="B20" s="2"/>
      <c r="C20" s="3"/>
    </row>
    <row r="21" spans="1:3" ht="15" customHeight="1" x14ac:dyDescent="0.25">
      <c r="B21" s="2"/>
      <c r="C21" s="3"/>
    </row>
    <row r="22" spans="1:3" ht="15" customHeight="1" x14ac:dyDescent="0.25">
      <c r="A22" s="14" t="s">
        <v>10</v>
      </c>
      <c r="B22" s="11" t="s">
        <v>48</v>
      </c>
      <c r="C22" s="15"/>
    </row>
    <row r="23" spans="1:3" ht="63.75" customHeight="1" x14ac:dyDescent="0.25">
      <c r="A23" s="6"/>
      <c r="B23" s="8" t="s">
        <v>27</v>
      </c>
      <c r="C23" s="9">
        <v>10</v>
      </c>
    </row>
    <row r="24" spans="1:3" ht="23.25" customHeight="1" x14ac:dyDescent="0.25">
      <c r="A24" s="6"/>
      <c r="B24" s="8" t="s">
        <v>28</v>
      </c>
      <c r="C24" s="9">
        <v>5</v>
      </c>
    </row>
    <row r="25" spans="1:3" ht="18.75" customHeight="1" x14ac:dyDescent="0.25">
      <c r="A25" s="7"/>
      <c r="B25" s="8" t="s">
        <v>42</v>
      </c>
      <c r="C25" s="9">
        <v>4</v>
      </c>
    </row>
    <row r="26" spans="1:3" ht="21" customHeight="1" x14ac:dyDescent="0.25">
      <c r="A26" s="7"/>
      <c r="B26" s="8" t="s">
        <v>43</v>
      </c>
      <c r="C26" s="9">
        <v>1</v>
      </c>
    </row>
    <row r="27" spans="1:3" ht="21" customHeight="1" x14ac:dyDescent="0.25">
      <c r="A27" s="7"/>
      <c r="B27" s="8" t="s">
        <v>44</v>
      </c>
      <c r="C27" s="9">
        <v>1</v>
      </c>
    </row>
    <row r="28" spans="1:3" ht="15" customHeight="1" x14ac:dyDescent="0.25">
      <c r="A28" s="7"/>
      <c r="B28" s="9" t="s">
        <v>45</v>
      </c>
      <c r="C28" s="9"/>
    </row>
    <row r="29" spans="1:3" ht="15" customHeight="1" x14ac:dyDescent="0.25">
      <c r="B29" s="2" t="s">
        <v>1</v>
      </c>
      <c r="C29" s="3">
        <f>SUM(C23:C28)</f>
        <v>21</v>
      </c>
    </row>
    <row r="30" spans="1:3" ht="15" customHeight="1" x14ac:dyDescent="0.25">
      <c r="B30" s="2"/>
      <c r="C30" s="3"/>
    </row>
    <row r="31" spans="1:3" ht="15" customHeight="1" x14ac:dyDescent="0.25">
      <c r="B31" s="2"/>
      <c r="C31" s="3"/>
    </row>
    <row r="32" spans="1:3" ht="15" customHeight="1" x14ac:dyDescent="0.25">
      <c r="B32" s="2"/>
      <c r="C32" s="3"/>
    </row>
    <row r="33" spans="1:3" ht="15" customHeight="1" x14ac:dyDescent="0.25">
      <c r="A33" s="14" t="s">
        <v>17</v>
      </c>
      <c r="B33" s="11" t="s">
        <v>46</v>
      </c>
      <c r="C33" s="15"/>
    </row>
    <row r="34" spans="1:3" ht="39.75" customHeight="1" x14ac:dyDescent="0.25">
      <c r="A34" s="6"/>
      <c r="B34" s="8" t="s">
        <v>47</v>
      </c>
      <c r="C34" s="9">
        <v>3</v>
      </c>
    </row>
    <row r="35" spans="1:3" ht="15" customHeight="1" x14ac:dyDescent="0.25">
      <c r="A35" s="7"/>
      <c r="B35" s="8" t="s">
        <v>42</v>
      </c>
      <c r="C35" s="9">
        <v>4</v>
      </c>
    </row>
    <row r="36" spans="1:3" ht="15" customHeight="1" x14ac:dyDescent="0.25">
      <c r="A36" s="7"/>
      <c r="B36" s="8" t="s">
        <v>43</v>
      </c>
      <c r="C36" s="9">
        <v>1</v>
      </c>
    </row>
    <row r="37" spans="1:3" ht="28.5" customHeight="1" x14ac:dyDescent="0.25">
      <c r="A37" s="7"/>
      <c r="B37" s="8" t="s">
        <v>75</v>
      </c>
      <c r="C37" s="9">
        <v>2</v>
      </c>
    </row>
    <row r="38" spans="1:3" ht="15" customHeight="1" x14ac:dyDescent="0.25">
      <c r="A38" s="7"/>
      <c r="B38" s="9" t="s">
        <v>45</v>
      </c>
      <c r="C38" s="9"/>
    </row>
    <row r="39" spans="1:3" ht="15" customHeight="1" x14ac:dyDescent="0.25">
      <c r="B39" s="2" t="s">
        <v>1</v>
      </c>
      <c r="C39" s="3">
        <f>SUM(C34:C38)</f>
        <v>10</v>
      </c>
    </row>
    <row r="40" spans="1:3" ht="15" customHeight="1" x14ac:dyDescent="0.25">
      <c r="B40" s="2"/>
      <c r="C40" s="3"/>
    </row>
    <row r="41" spans="1:3" ht="15" customHeight="1" x14ac:dyDescent="0.25">
      <c r="B41" s="2"/>
      <c r="C41" s="3"/>
    </row>
    <row r="42" spans="1:3" ht="15" customHeight="1" x14ac:dyDescent="0.25">
      <c r="B42" s="2"/>
      <c r="C42" s="3"/>
    </row>
    <row r="43" spans="1:3" ht="15" customHeight="1" x14ac:dyDescent="0.25">
      <c r="A43" s="14" t="s">
        <v>21</v>
      </c>
      <c r="B43" s="11" t="s">
        <v>50</v>
      </c>
      <c r="C43" s="15"/>
    </row>
    <row r="44" spans="1:3" ht="21" customHeight="1" x14ac:dyDescent="0.25">
      <c r="A44" s="6"/>
      <c r="B44" s="8" t="s">
        <v>51</v>
      </c>
      <c r="C44" s="9">
        <v>40</v>
      </c>
    </row>
    <row r="45" spans="1:3" ht="15" customHeight="1" x14ac:dyDescent="0.25">
      <c r="A45" s="7"/>
      <c r="B45" s="8" t="s">
        <v>52</v>
      </c>
      <c r="C45" s="9">
        <v>100</v>
      </c>
    </row>
    <row r="46" spans="1:3" ht="15" customHeight="1" x14ac:dyDescent="0.25">
      <c r="B46" s="2" t="s">
        <v>1</v>
      </c>
      <c r="C46" s="3">
        <f>SUM(C44:C45)</f>
        <v>140</v>
      </c>
    </row>
    <row r="47" spans="1:3" ht="15" customHeight="1" x14ac:dyDescent="0.25">
      <c r="B47" s="2"/>
      <c r="C47" s="3"/>
    </row>
    <row r="48" spans="1:3" ht="15" customHeight="1" x14ac:dyDescent="0.25">
      <c r="B48" s="2"/>
      <c r="C48" s="3"/>
    </row>
    <row r="49" spans="1:3" ht="15" customHeight="1" x14ac:dyDescent="0.25">
      <c r="A49" s="14" t="s">
        <v>53</v>
      </c>
      <c r="B49" s="11" t="s">
        <v>129</v>
      </c>
      <c r="C49" s="15"/>
    </row>
    <row r="50" spans="1:3" ht="42.75" customHeight="1" x14ac:dyDescent="0.25">
      <c r="A50" s="6"/>
      <c r="B50" s="8" t="s">
        <v>47</v>
      </c>
      <c r="C50" s="9">
        <v>3</v>
      </c>
    </row>
    <row r="51" spans="1:3" ht="15" customHeight="1" x14ac:dyDescent="0.25">
      <c r="A51" s="7"/>
      <c r="B51" s="8" t="s">
        <v>42</v>
      </c>
      <c r="C51" s="9">
        <v>4</v>
      </c>
    </row>
    <row r="52" spans="1:3" ht="15" customHeight="1" x14ac:dyDescent="0.25">
      <c r="A52" s="7"/>
      <c r="B52" s="9" t="s">
        <v>45</v>
      </c>
      <c r="C52" s="9"/>
    </row>
    <row r="53" spans="1:3" ht="15" customHeight="1" x14ac:dyDescent="0.25">
      <c r="B53" s="2" t="s">
        <v>1</v>
      </c>
      <c r="C53" s="3">
        <f>SUM(C50:C52)</f>
        <v>7</v>
      </c>
    </row>
    <row r="54" spans="1:3" ht="15" customHeight="1" x14ac:dyDescent="0.25">
      <c r="B54" s="2"/>
      <c r="C54" s="3"/>
    </row>
    <row r="55" spans="1:3" ht="15" customHeight="1" x14ac:dyDescent="0.25">
      <c r="B55" s="2"/>
      <c r="C55" s="3"/>
    </row>
    <row r="56" spans="1:3" ht="15" customHeight="1" x14ac:dyDescent="0.25">
      <c r="B56" s="2"/>
      <c r="C56" s="3"/>
    </row>
    <row r="57" spans="1:3" ht="15" customHeight="1" x14ac:dyDescent="0.25">
      <c r="A57" s="14" t="s">
        <v>54</v>
      </c>
      <c r="B57" s="11" t="s">
        <v>49</v>
      </c>
      <c r="C57" s="15"/>
    </row>
    <row r="58" spans="1:3" s="7" customFormat="1" ht="26.25" customHeight="1" x14ac:dyDescent="0.25">
      <c r="A58" s="6"/>
      <c r="B58" s="8" t="s">
        <v>18</v>
      </c>
      <c r="C58" s="9">
        <v>5</v>
      </c>
    </row>
    <row r="59" spans="1:3" s="7" customFormat="1" ht="37.5" customHeight="1" x14ac:dyDescent="0.25">
      <c r="B59" s="8" t="s">
        <v>19</v>
      </c>
      <c r="C59" s="9">
        <v>100</v>
      </c>
    </row>
    <row r="60" spans="1:3" s="7" customFormat="1" ht="15" customHeight="1" x14ac:dyDescent="0.25">
      <c r="B60" s="8" t="s">
        <v>12</v>
      </c>
      <c r="C60" s="9">
        <v>10</v>
      </c>
    </row>
    <row r="61" spans="1:3" x14ac:dyDescent="0.25">
      <c r="A61" s="7"/>
      <c r="B61" s="8" t="s">
        <v>20</v>
      </c>
      <c r="C61" s="10"/>
    </row>
    <row r="62" spans="1:3" s="7" customFormat="1" ht="15" customHeight="1" x14ac:dyDescent="0.25">
      <c r="B62" s="9" t="s">
        <v>26</v>
      </c>
      <c r="C62" s="10">
        <v>225</v>
      </c>
    </row>
    <row r="63" spans="1:3" s="7" customFormat="1" ht="15" customHeight="1" x14ac:dyDescent="0.25">
      <c r="A63" s="1"/>
      <c r="B63" s="2" t="s">
        <v>1</v>
      </c>
      <c r="C63" s="3">
        <f>SUM(C58:C62)</f>
        <v>340</v>
      </c>
    </row>
    <row r="64" spans="1:3" s="7" customFormat="1" ht="15" customHeight="1" x14ac:dyDescent="0.25">
      <c r="A64" s="1"/>
      <c r="B64" s="2"/>
      <c r="C64" s="3"/>
    </row>
    <row r="65" spans="1:3" s="7" customFormat="1" ht="15" customHeight="1" x14ac:dyDescent="0.25">
      <c r="A65" s="1"/>
      <c r="B65" s="2"/>
      <c r="C65" s="3"/>
    </row>
    <row r="66" spans="1:3" ht="15.75" customHeight="1" x14ac:dyDescent="0.25"/>
    <row r="67" spans="1:3" s="7" customFormat="1" ht="15" customHeight="1" x14ac:dyDescent="0.25">
      <c r="A67" s="6"/>
      <c r="B67" s="17"/>
    </row>
    <row r="68" spans="1:3" s="7" customFormat="1" ht="18" customHeight="1" x14ac:dyDescent="0.25">
      <c r="A68" s="6"/>
      <c r="B68" s="18"/>
    </row>
    <row r="69" spans="1:3" s="7" customFormat="1" ht="33.75" customHeight="1" x14ac:dyDescent="0.25">
      <c r="B69" s="18"/>
    </row>
    <row r="70" spans="1:3" s="7" customFormat="1" ht="26.25" customHeight="1" x14ac:dyDescent="0.25">
      <c r="B70" s="18"/>
    </row>
    <row r="71" spans="1:3" s="7" customFormat="1" ht="33" customHeight="1" x14ac:dyDescent="0.25">
      <c r="B71" s="18"/>
    </row>
    <row r="72" spans="1:3" s="7" customFormat="1" ht="27.75" customHeight="1" x14ac:dyDescent="0.25">
      <c r="B72" s="18"/>
    </row>
    <row r="73" spans="1:3" ht="40.5" customHeight="1" x14ac:dyDescent="0.25">
      <c r="A73" s="7"/>
      <c r="B73" s="18"/>
      <c r="C73" s="7"/>
    </row>
    <row r="74" spans="1:3" ht="25.5" customHeight="1" x14ac:dyDescent="0.25">
      <c r="A74" s="7"/>
      <c r="B74" s="18"/>
      <c r="C74" s="7"/>
    </row>
    <row r="75" spans="1:3" s="7" customFormat="1" ht="15" customHeight="1" x14ac:dyDescent="0.25">
      <c r="A75" s="1"/>
      <c r="B75" s="2"/>
      <c r="C75" s="3"/>
    </row>
    <row r="76" spans="1:3" s="7" customFormat="1" ht="18.75" customHeight="1" x14ac:dyDescent="0.25">
      <c r="A76" s="6"/>
      <c r="B76" s="18"/>
    </row>
    <row r="77" spans="1:3" s="7" customFormat="1" ht="14.25" customHeight="1" x14ac:dyDescent="0.25">
      <c r="B77" s="18"/>
    </row>
    <row r="78" spans="1:3" s="7" customFormat="1" ht="16.5" customHeight="1" x14ac:dyDescent="0.25">
      <c r="A78" s="6"/>
      <c r="B78" s="17"/>
    </row>
    <row r="79" spans="1:3" s="7" customFormat="1" ht="61.5" customHeight="1" x14ac:dyDescent="0.25">
      <c r="A79" s="6"/>
      <c r="B79" s="18"/>
    </row>
    <row r="80" spans="1:3" s="7" customFormat="1" ht="23.25" customHeight="1" x14ac:dyDescent="0.25">
      <c r="A80" s="6"/>
      <c r="B80" s="18"/>
    </row>
    <row r="81" spans="1:3" s="7" customFormat="1" ht="40.5" customHeight="1" x14ac:dyDescent="0.25">
      <c r="A81" s="6"/>
      <c r="B81" s="18"/>
    </row>
    <row r="82" spans="1:3" s="7" customFormat="1" ht="33.75" customHeight="1" x14ac:dyDescent="0.25">
      <c r="B82" s="18"/>
    </row>
    <row r="83" spans="1:3" s="7" customFormat="1" ht="26.25" customHeight="1" x14ac:dyDescent="0.25">
      <c r="B83" s="18"/>
    </row>
    <row r="84" spans="1:3" s="7" customFormat="1" ht="37.5" customHeight="1" x14ac:dyDescent="0.25">
      <c r="B84" s="18"/>
    </row>
    <row r="85" spans="1:3" s="7" customFormat="1" ht="24.75" customHeight="1" x14ac:dyDescent="0.25">
      <c r="B85" s="18"/>
    </row>
    <row r="86" spans="1:3" ht="37.5" customHeight="1" x14ac:dyDescent="0.25">
      <c r="A86" s="7"/>
      <c r="B86" s="18"/>
      <c r="C86" s="7"/>
    </row>
    <row r="87" spans="1:3" ht="25.5" customHeight="1" x14ac:dyDescent="0.25">
      <c r="A87" s="7"/>
      <c r="B87" s="18"/>
      <c r="C87" s="7"/>
    </row>
    <row r="88" spans="1:3" s="7" customFormat="1" ht="15" customHeight="1" x14ac:dyDescent="0.25">
      <c r="A88" s="1"/>
      <c r="B88" s="2"/>
      <c r="C88" s="3"/>
    </row>
    <row r="89" spans="1:3" s="7" customFormat="1" ht="15" customHeight="1" x14ac:dyDescent="0.25">
      <c r="B89" s="18"/>
    </row>
    <row r="90" spans="1:3" s="7" customFormat="1" ht="15.75" customHeight="1" x14ac:dyDescent="0.25">
      <c r="B90" s="18"/>
    </row>
    <row r="91" spans="1:3" s="7" customFormat="1" ht="15" customHeight="1" x14ac:dyDescent="0.25">
      <c r="A91" s="6"/>
      <c r="B91" s="17"/>
    </row>
    <row r="92" spans="1:3" s="7" customFormat="1" ht="61.5" customHeight="1" x14ac:dyDescent="0.25">
      <c r="A92" s="6"/>
      <c r="B92" s="18"/>
    </row>
    <row r="93" spans="1:3" s="7" customFormat="1" ht="24.75" customHeight="1" x14ac:dyDescent="0.25">
      <c r="A93" s="6"/>
      <c r="B93" s="18"/>
    </row>
    <row r="94" spans="1:3" s="7" customFormat="1" ht="33.75" customHeight="1" x14ac:dyDescent="0.25">
      <c r="B94" s="18"/>
    </row>
    <row r="95" spans="1:3" s="7" customFormat="1" ht="26.25" customHeight="1" x14ac:dyDescent="0.25">
      <c r="B95" s="18"/>
    </row>
    <row r="96" spans="1:3" s="7" customFormat="1" ht="38.25" customHeight="1" x14ac:dyDescent="0.25">
      <c r="B96" s="18"/>
    </row>
    <row r="97" spans="1:3" s="7" customFormat="1" ht="24.75" customHeight="1" x14ac:dyDescent="0.25">
      <c r="B97" s="18"/>
    </row>
    <row r="98" spans="1:3" ht="33" customHeight="1" x14ac:dyDescent="0.25">
      <c r="A98" s="7"/>
      <c r="B98" s="18"/>
      <c r="C98" s="7"/>
    </row>
    <row r="99" spans="1:3" ht="25.5" customHeight="1" x14ac:dyDescent="0.25">
      <c r="A99" s="7"/>
      <c r="B99" s="18"/>
      <c r="C99" s="7"/>
    </row>
    <row r="100" spans="1:3" s="7" customFormat="1" ht="15" customHeight="1" x14ac:dyDescent="0.25">
      <c r="A100" s="1"/>
      <c r="B100" s="2"/>
      <c r="C100" s="3"/>
    </row>
    <row r="101" spans="1:3" s="7" customFormat="1" ht="15" customHeight="1" x14ac:dyDescent="0.25">
      <c r="B101" s="18"/>
    </row>
    <row r="102" spans="1:3" s="7" customFormat="1" ht="39.950000000000003" customHeight="1" x14ac:dyDescent="0.25">
      <c r="B102" s="18"/>
    </row>
    <row r="103" spans="1:3" s="7" customFormat="1" ht="15" customHeight="1" x14ac:dyDescent="0.25">
      <c r="B103" s="18"/>
    </row>
    <row r="104" spans="1:3" s="7" customFormat="1" ht="35.1" customHeight="1" x14ac:dyDescent="0.25">
      <c r="B104" s="18"/>
    </row>
    <row r="105" spans="1:3" s="7" customFormat="1" ht="24.95" customHeight="1" x14ac:dyDescent="0.25">
      <c r="B105" s="18"/>
    </row>
    <row r="106" spans="1:3" s="7" customFormat="1" ht="15" customHeight="1" x14ac:dyDescent="0.25"/>
    <row r="107" spans="1:3" ht="15" customHeight="1" x14ac:dyDescent="0.25">
      <c r="B107" s="2"/>
      <c r="C107" s="3"/>
    </row>
    <row r="108" spans="1:3" ht="185.25" customHeight="1" x14ac:dyDescent="0.25">
      <c r="B108" s="2"/>
      <c r="C108" s="3"/>
    </row>
    <row r="109" spans="1:3" ht="15" customHeight="1" x14ac:dyDescent="0.25"/>
    <row r="110" spans="1:3" s="7" customFormat="1" ht="15" customHeight="1" x14ac:dyDescent="0.25">
      <c r="A110" s="6"/>
      <c r="B110" s="17"/>
    </row>
    <row r="111" spans="1:3" s="7" customFormat="1" ht="60" customHeight="1" x14ac:dyDescent="0.25">
      <c r="A111" s="6"/>
      <c r="B111" s="18"/>
    </row>
    <row r="112" spans="1:3" s="7" customFormat="1" ht="15" customHeight="1" x14ac:dyDescent="0.25">
      <c r="B112" s="18"/>
    </row>
    <row r="113" spans="1:3" s="7" customFormat="1" ht="30" customHeight="1" x14ac:dyDescent="0.25">
      <c r="B113" s="18"/>
    </row>
    <row r="114" spans="1:3" s="7" customFormat="1" ht="39.950000000000003" customHeight="1" x14ac:dyDescent="0.25">
      <c r="B114" s="18"/>
    </row>
    <row r="115" spans="1:3" s="7" customFormat="1" ht="15" customHeight="1" x14ac:dyDescent="0.25">
      <c r="B115" s="18"/>
    </row>
    <row r="116" spans="1:3" s="7" customFormat="1" ht="35.1" customHeight="1" x14ac:dyDescent="0.25">
      <c r="B116" s="18"/>
    </row>
    <row r="117" spans="1:3" s="7" customFormat="1" ht="24.95" customHeight="1" x14ac:dyDescent="0.25">
      <c r="B117" s="18"/>
    </row>
    <row r="118" spans="1:3" s="7" customFormat="1" ht="15" customHeight="1" x14ac:dyDescent="0.25"/>
    <row r="119" spans="1:3" s="7" customFormat="1" ht="15" customHeight="1" x14ac:dyDescent="0.25">
      <c r="A119" s="1"/>
      <c r="B119" s="2"/>
      <c r="C119" s="3"/>
    </row>
    <row r="122" spans="1:3" s="7" customFormat="1" ht="15" customHeight="1" x14ac:dyDescent="0.25">
      <c r="A122" s="6"/>
      <c r="B122" s="17"/>
    </row>
    <row r="123" spans="1:3" s="7" customFormat="1" ht="15" customHeight="1" x14ac:dyDescent="0.25">
      <c r="A123" s="6"/>
      <c r="B123" s="18"/>
    </row>
    <row r="124" spans="1:3" s="7" customFormat="1" ht="15" customHeight="1" x14ac:dyDescent="0.25">
      <c r="B124" s="18"/>
    </row>
    <row r="125" spans="1:3" s="7" customFormat="1" ht="39.950000000000003" customHeight="1" x14ac:dyDescent="0.25">
      <c r="B125" s="18"/>
    </row>
    <row r="126" spans="1:3" s="7" customFormat="1" ht="15" customHeight="1" x14ac:dyDescent="0.25">
      <c r="B126" s="18"/>
    </row>
    <row r="127" spans="1:3" s="7" customFormat="1" ht="35.1" customHeight="1" x14ac:dyDescent="0.25">
      <c r="B127" s="18"/>
    </row>
    <row r="128" spans="1:3" s="7" customFormat="1" ht="24.95" customHeight="1" x14ac:dyDescent="0.25">
      <c r="B128" s="18"/>
    </row>
    <row r="129" spans="1:3" s="7" customFormat="1" ht="15" customHeight="1" x14ac:dyDescent="0.25"/>
    <row r="130" spans="1:3" ht="15" customHeight="1" x14ac:dyDescent="0.25">
      <c r="B130" s="2"/>
      <c r="C130" s="3"/>
    </row>
    <row r="133" spans="1:3" s="7" customFormat="1" ht="15" customHeight="1" x14ac:dyDescent="0.25">
      <c r="A133" s="6"/>
      <c r="B133" s="17"/>
    </row>
    <row r="134" spans="1:3" s="7" customFormat="1" ht="60" customHeight="1" x14ac:dyDescent="0.25">
      <c r="A134" s="6"/>
      <c r="B134" s="18"/>
    </row>
    <row r="135" spans="1:3" s="7" customFormat="1" ht="15" customHeight="1" x14ac:dyDescent="0.25">
      <c r="B135" s="18"/>
    </row>
    <row r="136" spans="1:3" s="7" customFormat="1" ht="30" customHeight="1" x14ac:dyDescent="0.25">
      <c r="B136" s="18"/>
    </row>
    <row r="137" spans="1:3" s="7" customFormat="1" ht="39.950000000000003" customHeight="1" x14ac:dyDescent="0.25">
      <c r="B137" s="18"/>
    </row>
    <row r="138" spans="1:3" s="7" customFormat="1" ht="15" customHeight="1" x14ac:dyDescent="0.25">
      <c r="B138" s="18"/>
    </row>
    <row r="139" spans="1:3" s="7" customFormat="1" ht="24.95" customHeight="1" x14ac:dyDescent="0.25">
      <c r="B139" s="18"/>
    </row>
    <row r="140" spans="1:3" s="7" customFormat="1" ht="15" customHeight="1" x14ac:dyDescent="0.25"/>
    <row r="141" spans="1:3" s="7" customFormat="1" ht="15" customHeight="1" x14ac:dyDescent="0.25">
      <c r="A141" s="1"/>
      <c r="B141" s="2"/>
      <c r="C141" s="3"/>
    </row>
    <row r="142" spans="1:3" ht="25.5" customHeight="1" x14ac:dyDescent="0.25"/>
    <row r="144" spans="1:3" s="7" customFormat="1" ht="15" customHeight="1" x14ac:dyDescent="0.25">
      <c r="A144" s="6"/>
      <c r="B144" s="17"/>
    </row>
    <row r="145" spans="1:3" s="7" customFormat="1" ht="60" customHeight="1" x14ac:dyDescent="0.25">
      <c r="A145" s="6"/>
      <c r="B145" s="18"/>
    </row>
    <row r="146" spans="1:3" s="7" customFormat="1" ht="15" customHeight="1" x14ac:dyDescent="0.25">
      <c r="B146" s="18"/>
    </row>
    <row r="147" spans="1:3" s="7" customFormat="1" ht="30" customHeight="1" x14ac:dyDescent="0.25">
      <c r="B147" s="18"/>
    </row>
    <row r="148" spans="1:3" s="7" customFormat="1" ht="39.950000000000003" customHeight="1" x14ac:dyDescent="0.25">
      <c r="B148" s="18"/>
    </row>
    <row r="149" spans="1:3" s="7" customFormat="1" ht="15" customHeight="1" x14ac:dyDescent="0.25">
      <c r="B149" s="18"/>
    </row>
    <row r="150" spans="1:3" s="7" customFormat="1" ht="35.1" customHeight="1" x14ac:dyDescent="0.25">
      <c r="B150" s="18"/>
    </row>
    <row r="151" spans="1:3" s="7" customFormat="1" ht="24.95" customHeight="1" x14ac:dyDescent="0.25">
      <c r="B151" s="18"/>
    </row>
    <row r="152" spans="1:3" s="7" customFormat="1" ht="15" customHeight="1" x14ac:dyDescent="0.25"/>
    <row r="153" spans="1:3" s="7" customFormat="1" ht="15" customHeight="1" x14ac:dyDescent="0.25">
      <c r="A153" s="1"/>
      <c r="B153" s="2"/>
      <c r="C153" s="3"/>
    </row>
    <row r="156" spans="1:3" s="7" customFormat="1" ht="15" customHeight="1" x14ac:dyDescent="0.25">
      <c r="A156" s="6"/>
      <c r="B156" s="17"/>
    </row>
    <row r="157" spans="1:3" s="7" customFormat="1" ht="24.95" customHeight="1" x14ac:dyDescent="0.25">
      <c r="A157" s="6"/>
      <c r="B157" s="18"/>
    </row>
    <row r="158" spans="1:3" s="7" customFormat="1" ht="15" customHeight="1" x14ac:dyDescent="0.25">
      <c r="B158" s="18"/>
    </row>
    <row r="159" spans="1:3" s="7" customFormat="1" ht="39.950000000000003" customHeight="1" x14ac:dyDescent="0.25">
      <c r="B159" s="18"/>
    </row>
    <row r="160" spans="1:3" s="7" customFormat="1" ht="15" customHeight="1" x14ac:dyDescent="0.25">
      <c r="B160" s="18"/>
    </row>
    <row r="161" spans="1:3" s="7" customFormat="1" ht="35.1" customHeight="1" x14ac:dyDescent="0.25">
      <c r="B161" s="18"/>
    </row>
    <row r="162" spans="1:3" s="7" customFormat="1" ht="24.95" customHeight="1" x14ac:dyDescent="0.25">
      <c r="B162" s="18"/>
    </row>
    <row r="163" spans="1:3" s="7" customFormat="1" ht="24.95" customHeight="1" x14ac:dyDescent="0.25">
      <c r="B163" s="18"/>
    </row>
    <row r="164" spans="1:3" s="7" customFormat="1" ht="15" customHeight="1" x14ac:dyDescent="0.25"/>
    <row r="165" spans="1:3" s="7" customFormat="1" ht="15" customHeight="1" x14ac:dyDescent="0.25"/>
    <row r="166" spans="1:3" s="7" customFormat="1" ht="15" customHeight="1" x14ac:dyDescent="0.25"/>
    <row r="167" spans="1:3" s="7" customFormat="1" ht="15" customHeight="1" x14ac:dyDescent="0.25">
      <c r="A167" s="1"/>
      <c r="B167" s="2"/>
      <c r="C167" s="3"/>
    </row>
    <row r="168" spans="1:3" ht="212.25" customHeight="1" x14ac:dyDescent="0.25"/>
    <row r="170" spans="1:3" s="7" customFormat="1" ht="15" customHeight="1" x14ac:dyDescent="0.25">
      <c r="A170" s="6"/>
      <c r="B170" s="17"/>
    </row>
    <row r="171" spans="1:3" s="7" customFormat="1" ht="60" customHeight="1" x14ac:dyDescent="0.25">
      <c r="A171" s="6"/>
      <c r="B171" s="18"/>
    </row>
    <row r="172" spans="1:3" s="7" customFormat="1" ht="15" customHeight="1" x14ac:dyDescent="0.25">
      <c r="B172" s="18"/>
    </row>
    <row r="173" spans="1:3" s="7" customFormat="1" ht="39.950000000000003" customHeight="1" x14ac:dyDescent="0.25">
      <c r="B173" s="18"/>
    </row>
    <row r="174" spans="1:3" s="7" customFormat="1" ht="15" customHeight="1" x14ac:dyDescent="0.25">
      <c r="B174" s="18"/>
    </row>
    <row r="175" spans="1:3" s="7" customFormat="1" ht="35.1" customHeight="1" x14ac:dyDescent="0.25">
      <c r="B175" s="18"/>
    </row>
    <row r="176" spans="1:3" s="7" customFormat="1" ht="24.95" customHeight="1" x14ac:dyDescent="0.25">
      <c r="B176" s="18"/>
    </row>
    <row r="177" spans="1:3" s="7" customFormat="1" ht="15" customHeight="1" x14ac:dyDescent="0.25"/>
    <row r="178" spans="1:3" s="7" customFormat="1" ht="15" customHeight="1" x14ac:dyDescent="0.25">
      <c r="A178" s="1"/>
      <c r="B178" s="2"/>
      <c r="C178" s="3"/>
    </row>
    <row r="181" spans="1:3" s="7" customFormat="1" ht="15" customHeight="1" x14ac:dyDescent="0.25">
      <c r="A181" s="6"/>
      <c r="B181" s="17"/>
    </row>
    <row r="182" spans="1:3" s="7" customFormat="1" ht="15" customHeight="1" x14ac:dyDescent="0.25">
      <c r="A182" s="6"/>
      <c r="B182" s="18"/>
    </row>
    <row r="183" spans="1:3" s="7" customFormat="1" ht="15" customHeight="1" x14ac:dyDescent="0.25">
      <c r="B183" s="18"/>
    </row>
    <row r="184" spans="1:3" s="7" customFormat="1" ht="39.950000000000003" customHeight="1" x14ac:dyDescent="0.25">
      <c r="B184" s="18"/>
    </row>
    <row r="185" spans="1:3" s="7" customFormat="1" ht="15" customHeight="1" x14ac:dyDescent="0.25">
      <c r="B185" s="18"/>
    </row>
    <row r="186" spans="1:3" s="7" customFormat="1" ht="35.1" customHeight="1" x14ac:dyDescent="0.25">
      <c r="B186" s="18"/>
    </row>
    <row r="187" spans="1:3" s="7" customFormat="1" ht="24.95" customHeight="1" x14ac:dyDescent="0.25">
      <c r="B187" s="18"/>
    </row>
    <row r="188" spans="1:3" s="7" customFormat="1" ht="15" customHeight="1" x14ac:dyDescent="0.25"/>
    <row r="189" spans="1:3" ht="15" customHeight="1" x14ac:dyDescent="0.25">
      <c r="B189" s="2"/>
      <c r="C189" s="3"/>
    </row>
    <row r="193" spans="1:3" s="7" customFormat="1" ht="15" customHeight="1" x14ac:dyDescent="0.25">
      <c r="A193" s="6"/>
      <c r="B193" s="17"/>
    </row>
    <row r="194" spans="1:3" s="7" customFormat="1" ht="15" customHeight="1" x14ac:dyDescent="0.25">
      <c r="A194" s="6"/>
      <c r="B194" s="18"/>
    </row>
    <row r="195" spans="1:3" s="7" customFormat="1" ht="15" customHeight="1" x14ac:dyDescent="0.25">
      <c r="B195" s="18"/>
    </row>
    <row r="196" spans="1:3" s="7" customFormat="1" ht="39.950000000000003" customHeight="1" x14ac:dyDescent="0.25">
      <c r="B196" s="18"/>
    </row>
    <row r="197" spans="1:3" s="7" customFormat="1" ht="15" customHeight="1" x14ac:dyDescent="0.25">
      <c r="B197" s="18"/>
    </row>
    <row r="198" spans="1:3" s="7" customFormat="1" ht="35.1" customHeight="1" x14ac:dyDescent="0.25">
      <c r="B198" s="18"/>
    </row>
    <row r="199" spans="1:3" s="7" customFormat="1" ht="24.95" customHeight="1" x14ac:dyDescent="0.25">
      <c r="B199" s="18"/>
    </row>
    <row r="200" spans="1:3" s="7" customFormat="1" ht="15" customHeight="1" x14ac:dyDescent="0.25"/>
    <row r="201" spans="1:3" ht="15" customHeight="1" x14ac:dyDescent="0.25">
      <c r="B201" s="2"/>
      <c r="C201" s="3"/>
    </row>
    <row r="202" spans="1:3" ht="78" customHeight="1" x14ac:dyDescent="0.25"/>
    <row r="204" spans="1:3" s="7" customFormat="1" ht="15" customHeight="1" x14ac:dyDescent="0.25">
      <c r="A204" s="6"/>
      <c r="B204" s="17"/>
    </row>
    <row r="205" spans="1:3" s="7" customFormat="1" ht="60" customHeight="1" x14ac:dyDescent="0.25">
      <c r="A205" s="6"/>
      <c r="B205" s="18"/>
    </row>
    <row r="206" spans="1:3" s="7" customFormat="1" ht="15" customHeight="1" x14ac:dyDescent="0.25">
      <c r="B206" s="18"/>
    </row>
    <row r="207" spans="1:3" s="7" customFormat="1" ht="30" customHeight="1" x14ac:dyDescent="0.25">
      <c r="B207" s="18"/>
    </row>
    <row r="208" spans="1:3" s="7" customFormat="1" ht="39.950000000000003" customHeight="1" x14ac:dyDescent="0.25">
      <c r="B208" s="18"/>
    </row>
    <row r="209" spans="1:3" s="7" customFormat="1" ht="15" customHeight="1" x14ac:dyDescent="0.25">
      <c r="B209" s="18"/>
    </row>
    <row r="210" spans="1:3" s="7" customFormat="1" ht="35.1" customHeight="1" x14ac:dyDescent="0.25">
      <c r="B210" s="18"/>
    </row>
    <row r="211" spans="1:3" s="7" customFormat="1" ht="24.95" customHeight="1" x14ac:dyDescent="0.25">
      <c r="B211" s="18"/>
    </row>
    <row r="212" spans="1:3" s="7" customFormat="1" ht="15" customHeight="1" x14ac:dyDescent="0.25"/>
    <row r="213" spans="1:3" ht="15" customHeight="1" x14ac:dyDescent="0.25">
      <c r="B213" s="2"/>
      <c r="C213" s="3"/>
    </row>
    <row r="214" spans="1:3" ht="15" customHeight="1" x14ac:dyDescent="0.25">
      <c r="B214" s="2"/>
      <c r="C214" s="3"/>
    </row>
    <row r="216" spans="1:3" s="7" customFormat="1" ht="15" customHeight="1" x14ac:dyDescent="0.25">
      <c r="A216" s="6"/>
      <c r="B216" s="17"/>
    </row>
    <row r="217" spans="1:3" s="7" customFormat="1" ht="11.25" x14ac:dyDescent="0.25">
      <c r="A217" s="6"/>
      <c r="B217" s="18"/>
    </row>
    <row r="218" spans="1:3" s="7" customFormat="1" ht="11.25" x14ac:dyDescent="0.25">
      <c r="B218" s="18"/>
    </row>
    <row r="219" spans="1:3" s="7" customFormat="1" ht="11.25" x14ac:dyDescent="0.25">
      <c r="B219" s="18"/>
    </row>
    <row r="220" spans="1:3" s="7" customFormat="1" ht="11.25" x14ac:dyDescent="0.25">
      <c r="B220" s="18"/>
    </row>
    <row r="221" spans="1:3" s="7" customFormat="1" ht="11.25" x14ac:dyDescent="0.25">
      <c r="B221" s="18"/>
    </row>
    <row r="222" spans="1:3" s="7" customFormat="1" ht="11.25" x14ac:dyDescent="0.25">
      <c r="B222" s="18"/>
    </row>
    <row r="223" spans="1:3" s="7" customFormat="1" ht="11.25" x14ac:dyDescent="0.25">
      <c r="B223" s="18"/>
    </row>
    <row r="224" spans="1:3" s="7" customFormat="1" ht="11.25" x14ac:dyDescent="0.25">
      <c r="B224" s="18"/>
    </row>
    <row r="225" spans="2:3" s="7" customFormat="1" ht="11.25" x14ac:dyDescent="0.25"/>
    <row r="226" spans="2:3" ht="15" customHeight="1" x14ac:dyDescent="0.25">
      <c r="B226" s="2"/>
      <c r="C226" s="3"/>
    </row>
  </sheetData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FC74-364E-4E58-B7C3-EFC45E366DD7}">
  <dimension ref="A1:N238"/>
  <sheetViews>
    <sheetView tabSelected="1" topLeftCell="A16" workbookViewId="0">
      <selection activeCell="L91" sqref="L91"/>
    </sheetView>
  </sheetViews>
  <sheetFormatPr defaultColWidth="9.140625" defaultRowHeight="12.75" x14ac:dyDescent="0.25"/>
  <cols>
    <col min="1" max="1" width="10.85546875" style="1" customWidth="1"/>
    <col min="2" max="2" width="64.5703125" style="1" customWidth="1"/>
    <col min="3" max="3" width="10" style="1" customWidth="1"/>
    <col min="4" max="16384" width="9.140625" style="1"/>
  </cols>
  <sheetData>
    <row r="1" spans="1:3" ht="26.25" thickBot="1" x14ac:dyDescent="0.3">
      <c r="B1" s="4" t="s">
        <v>4</v>
      </c>
      <c r="C1" s="5" t="s">
        <v>0</v>
      </c>
    </row>
    <row r="2" spans="1:3" ht="15.75" x14ac:dyDescent="0.25">
      <c r="B2" s="12"/>
      <c r="C2" s="13"/>
    </row>
    <row r="3" spans="1:3" s="7" customFormat="1" ht="15" customHeight="1" x14ac:dyDescent="0.25">
      <c r="A3" s="14" t="s">
        <v>5</v>
      </c>
      <c r="B3" s="11" t="s">
        <v>68</v>
      </c>
      <c r="C3" s="15"/>
    </row>
    <row r="4" spans="1:3" s="7" customFormat="1" ht="36" customHeight="1" x14ac:dyDescent="0.25">
      <c r="A4" s="6"/>
      <c r="B4" s="8" t="s">
        <v>18</v>
      </c>
      <c r="C4" s="9">
        <v>5</v>
      </c>
    </row>
    <row r="5" spans="1:3" s="7" customFormat="1" ht="33.75" customHeight="1" x14ac:dyDescent="0.25">
      <c r="B5" s="8" t="s">
        <v>67</v>
      </c>
      <c r="C5" s="9">
        <v>150</v>
      </c>
    </row>
    <row r="6" spans="1:3" s="7" customFormat="1" ht="19.5" customHeight="1" x14ac:dyDescent="0.25">
      <c r="B6" s="8" t="s">
        <v>12</v>
      </c>
      <c r="C6" s="9">
        <v>10</v>
      </c>
    </row>
    <row r="7" spans="1:3" s="7" customFormat="1" ht="33.75" customHeight="1" x14ac:dyDescent="0.25">
      <c r="B7" s="8" t="s">
        <v>20</v>
      </c>
      <c r="C7" s="10"/>
    </row>
    <row r="8" spans="1:3" s="7" customFormat="1" ht="18" customHeight="1" x14ac:dyDescent="0.25">
      <c r="B8" s="9" t="s">
        <v>66</v>
      </c>
      <c r="C8" s="10">
        <v>300</v>
      </c>
    </row>
    <row r="9" spans="1:3" ht="15" customHeight="1" x14ac:dyDescent="0.25">
      <c r="B9" s="2" t="s">
        <v>1</v>
      </c>
      <c r="C9" s="3">
        <f>SUM(C4:C8)</f>
        <v>465</v>
      </c>
    </row>
    <row r="10" spans="1:3" ht="15" customHeight="1" x14ac:dyDescent="0.25">
      <c r="B10" s="2"/>
      <c r="C10" s="3"/>
    </row>
    <row r="11" spans="1:3" ht="15" customHeight="1" x14ac:dyDescent="0.25">
      <c r="B11" s="2"/>
      <c r="C11" s="3"/>
    </row>
    <row r="12" spans="1:3" ht="15" customHeight="1" x14ac:dyDescent="0.25">
      <c r="B12" s="2"/>
      <c r="C12" s="3"/>
    </row>
    <row r="13" spans="1:3" ht="15" customHeight="1" x14ac:dyDescent="0.25">
      <c r="A13" s="14" t="s">
        <v>6</v>
      </c>
      <c r="B13" s="11" t="s">
        <v>69</v>
      </c>
      <c r="C13" s="15"/>
    </row>
    <row r="14" spans="1:3" ht="27.75" customHeight="1" x14ac:dyDescent="0.25">
      <c r="A14" s="6"/>
      <c r="B14" s="8" t="s">
        <v>70</v>
      </c>
      <c r="C14" s="9"/>
    </row>
    <row r="15" spans="1:3" ht="25.5" customHeight="1" x14ac:dyDescent="0.25">
      <c r="A15" s="7"/>
      <c r="B15" s="8" t="s">
        <v>71</v>
      </c>
      <c r="C15" s="9">
        <v>2</v>
      </c>
    </row>
    <row r="16" spans="1:3" ht="24.75" customHeight="1" x14ac:dyDescent="0.25">
      <c r="A16" s="7"/>
      <c r="B16" s="8" t="s">
        <v>72</v>
      </c>
      <c r="C16" s="9">
        <v>15</v>
      </c>
    </row>
    <row r="17" spans="1:3" ht="48" customHeight="1" x14ac:dyDescent="0.25">
      <c r="A17" s="7"/>
      <c r="B17" s="8" t="s">
        <v>73</v>
      </c>
      <c r="C17" s="10"/>
    </row>
    <row r="18" spans="1:3" ht="15" customHeight="1" x14ac:dyDescent="0.25">
      <c r="B18" s="2" t="s">
        <v>1</v>
      </c>
      <c r="C18" s="3">
        <f>SUM(C14:C17)</f>
        <v>17</v>
      </c>
    </row>
    <row r="19" spans="1:3" ht="15" customHeight="1" x14ac:dyDescent="0.25">
      <c r="B19" s="2"/>
      <c r="C19" s="3"/>
    </row>
    <row r="20" spans="1:3" ht="15" customHeight="1" x14ac:dyDescent="0.25">
      <c r="B20" s="2"/>
      <c r="C20" s="3"/>
    </row>
    <row r="21" spans="1:3" ht="15" customHeight="1" x14ac:dyDescent="0.25">
      <c r="B21" s="2"/>
      <c r="C21" s="3"/>
    </row>
    <row r="22" spans="1:3" ht="15" customHeight="1" x14ac:dyDescent="0.25">
      <c r="A22" s="14" t="s">
        <v>7</v>
      </c>
      <c r="B22" s="11" t="s">
        <v>74</v>
      </c>
      <c r="C22" s="15"/>
    </row>
    <row r="23" spans="1:3" ht="26.25" customHeight="1" x14ac:dyDescent="0.25">
      <c r="A23" s="6"/>
      <c r="B23" s="8" t="s">
        <v>70</v>
      </c>
      <c r="C23" s="9"/>
    </row>
    <row r="24" spans="1:3" ht="28.5" customHeight="1" x14ac:dyDescent="0.25">
      <c r="A24" s="7"/>
      <c r="B24" s="8" t="s">
        <v>71</v>
      </c>
      <c r="C24" s="9">
        <v>2</v>
      </c>
    </row>
    <row r="25" spans="1:3" ht="27" customHeight="1" x14ac:dyDescent="0.25">
      <c r="A25" s="7"/>
      <c r="B25" s="8" t="s">
        <v>72</v>
      </c>
      <c r="C25" s="9">
        <v>15</v>
      </c>
    </row>
    <row r="26" spans="1:3" ht="48" customHeight="1" x14ac:dyDescent="0.25">
      <c r="A26" s="7"/>
      <c r="B26" s="8" t="s">
        <v>73</v>
      </c>
      <c r="C26" s="10"/>
    </row>
    <row r="27" spans="1:3" ht="15" customHeight="1" x14ac:dyDescent="0.25">
      <c r="B27" s="2" t="s">
        <v>1</v>
      </c>
      <c r="C27" s="3">
        <f>SUM(C23:C26)</f>
        <v>17</v>
      </c>
    </row>
    <row r="28" spans="1:3" ht="15" customHeight="1" x14ac:dyDescent="0.25">
      <c r="B28" s="2"/>
      <c r="C28" s="3"/>
    </row>
    <row r="29" spans="1:3" ht="15" customHeight="1" x14ac:dyDescent="0.25">
      <c r="B29" s="2"/>
      <c r="C29" s="3"/>
    </row>
    <row r="30" spans="1:3" ht="15" customHeight="1" x14ac:dyDescent="0.25">
      <c r="B30" s="2"/>
      <c r="C30" s="3"/>
    </row>
    <row r="31" spans="1:3" ht="15" customHeight="1" x14ac:dyDescent="0.25">
      <c r="A31" s="14" t="s">
        <v>8</v>
      </c>
      <c r="B31" s="11" t="s">
        <v>76</v>
      </c>
      <c r="C31" s="15"/>
    </row>
    <row r="32" spans="1:3" ht="24" customHeight="1" x14ac:dyDescent="0.25">
      <c r="A32" s="6"/>
      <c r="B32" s="8" t="s">
        <v>80</v>
      </c>
      <c r="C32" s="9"/>
    </row>
    <row r="33" spans="1:3" ht="27" customHeight="1" x14ac:dyDescent="0.25">
      <c r="A33" s="7"/>
      <c r="B33" s="8" t="s">
        <v>79</v>
      </c>
      <c r="C33" s="9">
        <v>2</v>
      </c>
    </row>
    <row r="34" spans="1:3" ht="19.149999999999999" customHeight="1" x14ac:dyDescent="0.25">
      <c r="A34" s="7"/>
      <c r="B34" s="8" t="s">
        <v>77</v>
      </c>
      <c r="C34" s="9">
        <v>20</v>
      </c>
    </row>
    <row r="35" spans="1:3" ht="19.149999999999999" customHeight="1" x14ac:dyDescent="0.25">
      <c r="A35" s="7"/>
      <c r="B35" s="8" t="s">
        <v>78</v>
      </c>
      <c r="C35" s="10">
        <v>10</v>
      </c>
    </row>
    <row r="36" spans="1:3" ht="36" customHeight="1" x14ac:dyDescent="0.25">
      <c r="A36" s="7"/>
      <c r="B36" s="8" t="s">
        <v>81</v>
      </c>
      <c r="C36" s="10"/>
    </row>
    <row r="37" spans="1:3" ht="15" customHeight="1" x14ac:dyDescent="0.25">
      <c r="B37" s="2" t="s">
        <v>1</v>
      </c>
      <c r="C37" s="3">
        <f>SUM(C32:C36)</f>
        <v>32</v>
      </c>
    </row>
    <row r="38" spans="1:3" ht="15" customHeight="1" x14ac:dyDescent="0.25">
      <c r="B38" s="2"/>
      <c r="C38" s="3"/>
    </row>
    <row r="39" spans="1:3" ht="15" customHeight="1" x14ac:dyDescent="0.25">
      <c r="B39" s="2"/>
      <c r="C39" s="3"/>
    </row>
    <row r="40" spans="1:3" ht="15" customHeight="1" x14ac:dyDescent="0.25">
      <c r="B40" s="2"/>
      <c r="C40" s="3"/>
    </row>
    <row r="41" spans="1:3" ht="15" customHeight="1" x14ac:dyDescent="0.25">
      <c r="A41" s="14" t="s">
        <v>9</v>
      </c>
      <c r="B41" s="11" t="s">
        <v>82</v>
      </c>
      <c r="C41" s="15"/>
    </row>
    <row r="42" spans="1:3" ht="36.6" customHeight="1" x14ac:dyDescent="0.25">
      <c r="A42" s="6"/>
      <c r="B42" s="8" t="s">
        <v>84</v>
      </c>
      <c r="C42" s="9">
        <v>7</v>
      </c>
    </row>
    <row r="43" spans="1:3" ht="23.45" customHeight="1" x14ac:dyDescent="0.25">
      <c r="A43" s="7"/>
      <c r="B43" s="18" t="s">
        <v>28</v>
      </c>
      <c r="C43" s="9">
        <v>4</v>
      </c>
    </row>
    <row r="44" spans="1:3" ht="29.45" customHeight="1" x14ac:dyDescent="0.25">
      <c r="A44" s="7"/>
      <c r="B44" s="8" t="s">
        <v>29</v>
      </c>
      <c r="C44" s="9">
        <v>2</v>
      </c>
    </row>
    <row r="45" spans="1:3" ht="16.899999999999999" customHeight="1" x14ac:dyDescent="0.25">
      <c r="A45" s="7"/>
      <c r="B45" s="8" t="s">
        <v>30</v>
      </c>
      <c r="C45" s="10"/>
    </row>
    <row r="46" spans="1:3" ht="27" customHeight="1" x14ac:dyDescent="0.25">
      <c r="A46" s="7"/>
      <c r="B46" s="8" t="s">
        <v>72</v>
      </c>
      <c r="C46" s="10">
        <v>15</v>
      </c>
    </row>
    <row r="47" spans="1:3" ht="48.6" customHeight="1" x14ac:dyDescent="0.25">
      <c r="A47" s="7"/>
      <c r="B47" s="8" t="s">
        <v>73</v>
      </c>
      <c r="C47" s="10"/>
    </row>
    <row r="48" spans="1:3" ht="15" customHeight="1" x14ac:dyDescent="0.25">
      <c r="B48" s="2" t="s">
        <v>1</v>
      </c>
      <c r="C48" s="3">
        <f>SUM(C42:C47)</f>
        <v>28</v>
      </c>
    </row>
    <row r="49" spans="1:3" ht="15" customHeight="1" x14ac:dyDescent="0.25">
      <c r="B49" s="2"/>
      <c r="C49" s="3"/>
    </row>
    <row r="50" spans="1:3" ht="15" customHeight="1" x14ac:dyDescent="0.25">
      <c r="B50" s="2"/>
      <c r="C50" s="3"/>
    </row>
    <row r="51" spans="1:3" ht="15" customHeight="1" x14ac:dyDescent="0.25">
      <c r="B51" s="2"/>
      <c r="C51" s="3"/>
    </row>
    <row r="52" spans="1:3" ht="15" customHeight="1" x14ac:dyDescent="0.25">
      <c r="A52" s="14" t="s">
        <v>15</v>
      </c>
      <c r="B52" s="11" t="s">
        <v>128</v>
      </c>
      <c r="C52" s="15"/>
    </row>
    <row r="53" spans="1:3" ht="36.6" customHeight="1" x14ac:dyDescent="0.25">
      <c r="A53" s="6"/>
      <c r="B53" s="8" t="s">
        <v>83</v>
      </c>
      <c r="C53" s="9">
        <v>7</v>
      </c>
    </row>
    <row r="54" spans="1:3" ht="23.45" customHeight="1" x14ac:dyDescent="0.25">
      <c r="A54" s="7"/>
      <c r="B54" s="18" t="s">
        <v>28</v>
      </c>
      <c r="C54" s="9">
        <v>4</v>
      </c>
    </row>
    <row r="55" spans="1:3" ht="29.45" customHeight="1" x14ac:dyDescent="0.25">
      <c r="A55" s="7"/>
      <c r="B55" s="8" t="s">
        <v>29</v>
      </c>
      <c r="C55" s="9">
        <v>2</v>
      </c>
    </row>
    <row r="56" spans="1:3" ht="25.15" customHeight="1" x14ac:dyDescent="0.25">
      <c r="A56" s="7"/>
      <c r="B56" s="8" t="s">
        <v>30</v>
      </c>
      <c r="C56" s="9">
        <v>2</v>
      </c>
    </row>
    <row r="57" spans="1:3" ht="20.45" customHeight="1" x14ac:dyDescent="0.25">
      <c r="A57" s="7"/>
      <c r="B57" s="8" t="s">
        <v>77</v>
      </c>
      <c r="C57" s="9">
        <v>20</v>
      </c>
    </row>
    <row r="58" spans="1:3" ht="20.45" customHeight="1" x14ac:dyDescent="0.25">
      <c r="A58" s="7"/>
      <c r="B58" s="8" t="s">
        <v>78</v>
      </c>
      <c r="C58" s="10">
        <v>10</v>
      </c>
    </row>
    <row r="59" spans="1:3" ht="36" customHeight="1" x14ac:dyDescent="0.25">
      <c r="A59" s="7"/>
      <c r="B59" s="8" t="s">
        <v>81</v>
      </c>
      <c r="C59" s="10"/>
    </row>
    <row r="60" spans="1:3" ht="15" customHeight="1" x14ac:dyDescent="0.25">
      <c r="B60" s="2" t="s">
        <v>1</v>
      </c>
      <c r="C60" s="3">
        <f>SUM(C56:C59)</f>
        <v>32</v>
      </c>
    </row>
    <row r="61" spans="1:3" ht="15" customHeight="1" x14ac:dyDescent="0.25">
      <c r="B61" s="2"/>
      <c r="C61" s="3"/>
    </row>
    <row r="62" spans="1:3" ht="15" customHeight="1" x14ac:dyDescent="0.25">
      <c r="B62" s="2"/>
      <c r="C62" s="3"/>
    </row>
    <row r="63" spans="1:3" ht="15" customHeight="1" x14ac:dyDescent="0.25">
      <c r="B63" s="2"/>
      <c r="C63" s="3"/>
    </row>
    <row r="64" spans="1:3" ht="15" customHeight="1" x14ac:dyDescent="0.25">
      <c r="A64" s="14" t="s">
        <v>16</v>
      </c>
      <c r="B64" s="11" t="s">
        <v>85</v>
      </c>
      <c r="C64" s="15"/>
    </row>
    <row r="65" spans="1:3" ht="26.25" customHeight="1" x14ac:dyDescent="0.25">
      <c r="A65" s="6"/>
      <c r="B65" s="8" t="s">
        <v>89</v>
      </c>
      <c r="C65" s="9">
        <v>0</v>
      </c>
    </row>
    <row r="66" spans="1:3" ht="36.6" customHeight="1" x14ac:dyDescent="0.25">
      <c r="A66" s="6"/>
      <c r="B66" s="8" t="s">
        <v>83</v>
      </c>
      <c r="C66" s="9">
        <v>7</v>
      </c>
    </row>
    <row r="67" spans="1:3" ht="23.45" customHeight="1" x14ac:dyDescent="0.25">
      <c r="A67" s="7"/>
      <c r="B67" s="18" t="s">
        <v>28</v>
      </c>
      <c r="C67" s="9">
        <v>4</v>
      </c>
    </row>
    <row r="68" spans="1:3" ht="29.45" customHeight="1" x14ac:dyDescent="0.25">
      <c r="A68" s="7"/>
      <c r="B68" s="8" t="s">
        <v>29</v>
      </c>
      <c r="C68" s="9">
        <v>2</v>
      </c>
    </row>
    <row r="69" spans="1:3" ht="25.15" customHeight="1" x14ac:dyDescent="0.25">
      <c r="A69" s="7"/>
      <c r="B69" s="8" t="s">
        <v>30</v>
      </c>
      <c r="C69" s="9">
        <v>0</v>
      </c>
    </row>
    <row r="70" spans="1:3" ht="37.5" customHeight="1" x14ac:dyDescent="0.25">
      <c r="A70" s="7"/>
      <c r="B70" s="8" t="s">
        <v>88</v>
      </c>
      <c r="C70" s="9">
        <v>25</v>
      </c>
    </row>
    <row r="71" spans="1:3" ht="21.75" customHeight="1" x14ac:dyDescent="0.25">
      <c r="A71" s="7"/>
      <c r="B71" s="8" t="s">
        <v>90</v>
      </c>
      <c r="C71" s="10">
        <v>2</v>
      </c>
    </row>
    <row r="72" spans="1:3" ht="44.25" customHeight="1" x14ac:dyDescent="0.25">
      <c r="A72" s="7"/>
      <c r="B72" s="8" t="s">
        <v>87</v>
      </c>
      <c r="C72" s="10">
        <v>100</v>
      </c>
    </row>
    <row r="73" spans="1:3" ht="48" customHeight="1" x14ac:dyDescent="0.25">
      <c r="A73" s="7"/>
      <c r="B73" s="8" t="s">
        <v>86</v>
      </c>
      <c r="C73" s="10">
        <v>100</v>
      </c>
    </row>
    <row r="74" spans="1:3" ht="15" customHeight="1" x14ac:dyDescent="0.25">
      <c r="B74" s="2" t="s">
        <v>1</v>
      </c>
      <c r="C74" s="3">
        <f>SUM(C69:C73)</f>
        <v>227</v>
      </c>
    </row>
    <row r="75" spans="1:3" ht="222.75" customHeight="1" x14ac:dyDescent="0.25">
      <c r="B75" s="2" t="e" vm="1">
        <v>#VALUE!</v>
      </c>
      <c r="C75" s="3"/>
    </row>
    <row r="76" spans="1:3" ht="17.25" customHeight="1" x14ac:dyDescent="0.25">
      <c r="B76" s="2"/>
      <c r="C76" s="3"/>
    </row>
    <row r="77" spans="1:3" ht="17.25" customHeight="1" x14ac:dyDescent="0.25">
      <c r="B77" s="2"/>
      <c r="C77" s="3"/>
    </row>
    <row r="78" spans="1:3" ht="17.25" customHeight="1" x14ac:dyDescent="0.25">
      <c r="B78" s="2"/>
      <c r="C78" s="3"/>
    </row>
    <row r="79" spans="1:3" ht="17.25" customHeight="1" x14ac:dyDescent="0.25">
      <c r="A79" s="14" t="s">
        <v>91</v>
      </c>
      <c r="B79" s="11" t="s">
        <v>123</v>
      </c>
      <c r="C79" s="15"/>
    </row>
    <row r="80" spans="1:3" ht="30" customHeight="1" x14ac:dyDescent="0.25">
      <c r="A80" s="6"/>
      <c r="B80" s="8" t="s">
        <v>89</v>
      </c>
      <c r="C80" s="9"/>
    </row>
    <row r="81" spans="1:3" ht="39.75" customHeight="1" x14ac:dyDescent="0.25">
      <c r="A81" s="6"/>
      <c r="B81" s="8" t="s">
        <v>83</v>
      </c>
      <c r="C81" s="9">
        <v>7</v>
      </c>
    </row>
    <row r="82" spans="1:3" ht="33" customHeight="1" x14ac:dyDescent="0.25">
      <c r="A82" s="7"/>
      <c r="B82" s="18" t="s">
        <v>28</v>
      </c>
      <c r="C82" s="9">
        <v>4</v>
      </c>
    </row>
    <row r="83" spans="1:3" ht="17.25" customHeight="1" x14ac:dyDescent="0.25">
      <c r="A83" s="7"/>
      <c r="B83" s="8" t="s">
        <v>30</v>
      </c>
      <c r="C83" s="9">
        <v>0</v>
      </c>
    </row>
    <row r="84" spans="1:3" ht="31.5" customHeight="1" x14ac:dyDescent="0.25">
      <c r="A84" s="7"/>
      <c r="B84" s="8" t="s">
        <v>88</v>
      </c>
      <c r="C84" s="9">
        <v>25</v>
      </c>
    </row>
    <row r="85" spans="1:3" ht="17.25" customHeight="1" x14ac:dyDescent="0.25">
      <c r="A85" s="7"/>
      <c r="B85" s="8" t="s">
        <v>124</v>
      </c>
      <c r="C85" s="10">
        <v>2</v>
      </c>
    </row>
    <row r="86" spans="1:3" ht="21" customHeight="1" x14ac:dyDescent="0.25">
      <c r="A86" s="7"/>
      <c r="B86" s="8" t="s">
        <v>127</v>
      </c>
      <c r="C86" s="10">
        <v>100</v>
      </c>
    </row>
    <row r="87" spans="1:3" ht="37.5" customHeight="1" x14ac:dyDescent="0.25">
      <c r="A87" s="7"/>
      <c r="B87" s="8" t="s">
        <v>125</v>
      </c>
      <c r="C87" s="10">
        <v>13</v>
      </c>
    </row>
    <row r="88" spans="1:3" ht="37.5" customHeight="1" x14ac:dyDescent="0.25">
      <c r="A88" s="7"/>
      <c r="B88" s="8" t="s">
        <v>126</v>
      </c>
      <c r="C88" s="10"/>
    </row>
    <row r="89" spans="1:3" ht="17.25" customHeight="1" x14ac:dyDescent="0.25">
      <c r="B89" s="2" t="s">
        <v>1</v>
      </c>
      <c r="C89" s="3">
        <f>SUM(C80:C88)</f>
        <v>151</v>
      </c>
    </row>
    <row r="90" spans="1:3" ht="18" customHeight="1" x14ac:dyDescent="0.25">
      <c r="B90" s="2"/>
      <c r="C90" s="3"/>
    </row>
    <row r="91" spans="1:3" ht="15" customHeight="1" x14ac:dyDescent="0.25">
      <c r="B91" s="2"/>
      <c r="C91" s="3"/>
    </row>
    <row r="92" spans="1:3" ht="15" customHeight="1" x14ac:dyDescent="0.25">
      <c r="B92" s="2"/>
      <c r="C92" s="3"/>
    </row>
    <row r="93" spans="1:3" ht="15" customHeight="1" x14ac:dyDescent="0.25">
      <c r="A93" s="14" t="s">
        <v>95</v>
      </c>
      <c r="B93" s="11" t="s">
        <v>92</v>
      </c>
      <c r="C93" s="15"/>
    </row>
    <row r="94" spans="1:3" ht="20.25" customHeight="1" x14ac:dyDescent="0.25">
      <c r="A94" s="6"/>
      <c r="B94" s="8" t="s">
        <v>93</v>
      </c>
      <c r="C94" s="9"/>
    </row>
    <row r="95" spans="1:3" ht="30.75" customHeight="1" x14ac:dyDescent="0.25">
      <c r="A95" s="7"/>
      <c r="B95" s="8" t="s">
        <v>94</v>
      </c>
      <c r="C95" s="9"/>
    </row>
    <row r="96" spans="1:3" ht="15" customHeight="1" x14ac:dyDescent="0.25">
      <c r="B96" s="2" t="s">
        <v>1</v>
      </c>
      <c r="C96" s="3">
        <f>SUM(C94:C95)</f>
        <v>0</v>
      </c>
    </row>
    <row r="97" spans="1:3" ht="15" customHeight="1" x14ac:dyDescent="0.25">
      <c r="B97" s="2"/>
      <c r="C97" s="3"/>
    </row>
    <row r="98" spans="1:3" ht="15" customHeight="1" x14ac:dyDescent="0.25">
      <c r="B98" s="2"/>
      <c r="C98" s="3"/>
    </row>
    <row r="99" spans="1:3" ht="15" customHeight="1" x14ac:dyDescent="0.25">
      <c r="B99" s="2"/>
      <c r="C99" s="3"/>
    </row>
    <row r="100" spans="1:3" ht="15" customHeight="1" x14ac:dyDescent="0.25">
      <c r="A100" s="14" t="s">
        <v>99</v>
      </c>
      <c r="B100" s="11" t="s">
        <v>98</v>
      </c>
      <c r="C100" s="16"/>
    </row>
    <row r="101" spans="1:3" ht="57.75" customHeight="1" x14ac:dyDescent="0.25">
      <c r="A101" s="6"/>
      <c r="B101" s="8" t="s">
        <v>109</v>
      </c>
      <c r="C101" s="9">
        <v>1</v>
      </c>
    </row>
    <row r="102" spans="1:3" ht="39" customHeight="1" x14ac:dyDescent="0.25">
      <c r="A102" s="6"/>
      <c r="B102" s="8" t="s">
        <v>14</v>
      </c>
      <c r="C102" s="9"/>
    </row>
    <row r="103" spans="1:3" ht="25.5" customHeight="1" x14ac:dyDescent="0.25">
      <c r="A103" s="6"/>
      <c r="B103" s="8" t="s">
        <v>11</v>
      </c>
      <c r="C103" s="9">
        <v>5</v>
      </c>
    </row>
    <row r="104" spans="1:3" ht="18.75" customHeight="1" x14ac:dyDescent="0.25">
      <c r="A104" s="7"/>
      <c r="B104" s="8" t="s">
        <v>22</v>
      </c>
      <c r="C104" s="9">
        <v>140</v>
      </c>
    </row>
    <row r="105" spans="1:3" ht="26.25" customHeight="1" x14ac:dyDescent="0.25">
      <c r="A105" s="7"/>
      <c r="B105" s="8" t="s">
        <v>23</v>
      </c>
      <c r="C105" s="9">
        <v>10</v>
      </c>
    </row>
    <row r="106" spans="1:3" ht="24.75" customHeight="1" x14ac:dyDescent="0.25">
      <c r="B106" s="8" t="s">
        <v>114</v>
      </c>
      <c r="C106" s="9">
        <v>4</v>
      </c>
    </row>
    <row r="107" spans="1:3" ht="25.5" customHeight="1" x14ac:dyDescent="0.25">
      <c r="B107" s="8" t="s">
        <v>97</v>
      </c>
      <c r="C107" s="9">
        <v>20</v>
      </c>
    </row>
    <row r="108" spans="1:3" ht="33" customHeight="1" x14ac:dyDescent="0.25">
      <c r="B108" s="8" t="s">
        <v>25</v>
      </c>
      <c r="C108" s="9">
        <v>20</v>
      </c>
    </row>
    <row r="109" spans="1:3" ht="15" customHeight="1" x14ac:dyDescent="0.25">
      <c r="B109" s="8" t="s">
        <v>96</v>
      </c>
      <c r="C109" s="9"/>
    </row>
    <row r="110" spans="1:3" ht="15" customHeight="1" x14ac:dyDescent="0.25">
      <c r="B110" s="2" t="s">
        <v>1</v>
      </c>
      <c r="C110" s="3">
        <f>SUM(C101:C109)</f>
        <v>200</v>
      </c>
    </row>
    <row r="111" spans="1:3" ht="15" customHeight="1" x14ac:dyDescent="0.25">
      <c r="B111" s="2"/>
      <c r="C111" s="3"/>
    </row>
    <row r="112" spans="1:3" ht="15" customHeight="1" x14ac:dyDescent="0.25">
      <c r="B112" s="2"/>
      <c r="C112" s="3"/>
    </row>
    <row r="113" spans="1:3" ht="15" customHeight="1" x14ac:dyDescent="0.25">
      <c r="B113" s="2"/>
      <c r="C113" s="3"/>
    </row>
    <row r="114" spans="1:3" ht="15" customHeight="1" x14ac:dyDescent="0.25">
      <c r="A114" s="14" t="s">
        <v>104</v>
      </c>
      <c r="B114" s="11" t="s">
        <v>100</v>
      </c>
      <c r="C114" s="16"/>
    </row>
    <row r="115" spans="1:3" ht="59.25" customHeight="1" x14ac:dyDescent="0.25">
      <c r="A115" s="6"/>
      <c r="B115" s="8" t="s">
        <v>109</v>
      </c>
      <c r="C115" s="9">
        <v>1</v>
      </c>
    </row>
    <row r="116" spans="1:3" ht="33.75" customHeight="1" x14ac:dyDescent="0.25">
      <c r="A116" s="6"/>
      <c r="B116" s="8" t="s">
        <v>14</v>
      </c>
      <c r="C116" s="9"/>
    </row>
    <row r="117" spans="1:3" ht="15" customHeight="1" x14ac:dyDescent="0.25">
      <c r="A117" s="6"/>
      <c r="B117" s="8" t="s">
        <v>11</v>
      </c>
      <c r="C117" s="9">
        <v>5</v>
      </c>
    </row>
    <row r="118" spans="1:3" ht="26.25" customHeight="1" x14ac:dyDescent="0.25">
      <c r="A118" s="7"/>
      <c r="B118" s="8" t="s">
        <v>103</v>
      </c>
      <c r="C118" s="9">
        <v>140</v>
      </c>
    </row>
    <row r="119" spans="1:3" ht="33" customHeight="1" x14ac:dyDescent="0.25">
      <c r="A119" s="7"/>
      <c r="B119" s="8" t="s">
        <v>102</v>
      </c>
      <c r="C119" s="9">
        <v>10</v>
      </c>
    </row>
    <row r="120" spans="1:3" ht="33" customHeight="1" x14ac:dyDescent="0.25">
      <c r="B120" s="8" t="s">
        <v>114</v>
      </c>
      <c r="C120" s="9">
        <v>4</v>
      </c>
    </row>
    <row r="121" spans="1:3" ht="21.75" customHeight="1" x14ac:dyDescent="0.25">
      <c r="B121" s="8" t="s">
        <v>101</v>
      </c>
      <c r="C121" s="9">
        <v>20</v>
      </c>
    </row>
    <row r="122" spans="1:3" ht="18" customHeight="1" x14ac:dyDescent="0.25">
      <c r="B122" s="8" t="s">
        <v>78</v>
      </c>
      <c r="C122" s="9">
        <v>10</v>
      </c>
    </row>
    <row r="123" spans="1:3" ht="15" customHeight="1" x14ac:dyDescent="0.25">
      <c r="B123" s="8" t="s">
        <v>96</v>
      </c>
      <c r="C123" s="9"/>
    </row>
    <row r="124" spans="1:3" ht="15" customHeight="1" x14ac:dyDescent="0.25">
      <c r="B124" s="2" t="s">
        <v>1</v>
      </c>
      <c r="C124" s="3">
        <f>SUM(C115:C123)</f>
        <v>190</v>
      </c>
    </row>
    <row r="125" spans="1:3" ht="15" customHeight="1" x14ac:dyDescent="0.25">
      <c r="B125" s="2"/>
      <c r="C125" s="3"/>
    </row>
    <row r="126" spans="1:3" ht="15" customHeight="1" x14ac:dyDescent="0.25">
      <c r="B126" s="2"/>
      <c r="C126" s="3"/>
    </row>
    <row r="127" spans="1:3" ht="15" customHeight="1" x14ac:dyDescent="0.25">
      <c r="B127" s="2"/>
      <c r="C127" s="3"/>
    </row>
    <row r="128" spans="1:3" ht="15" customHeight="1" x14ac:dyDescent="0.25">
      <c r="A128" s="14" t="s">
        <v>110</v>
      </c>
      <c r="B128" s="11" t="s">
        <v>105</v>
      </c>
      <c r="C128" s="16"/>
    </row>
    <row r="129" spans="1:3" ht="37.5" customHeight="1" x14ac:dyDescent="0.25">
      <c r="A129" s="6"/>
      <c r="B129" s="8" t="s">
        <v>108</v>
      </c>
      <c r="C129" s="9">
        <v>1</v>
      </c>
    </row>
    <row r="130" spans="1:3" ht="33.75" customHeight="1" x14ac:dyDescent="0.25">
      <c r="A130" s="6"/>
      <c r="B130" s="8" t="s">
        <v>14</v>
      </c>
      <c r="C130" s="9"/>
    </row>
    <row r="131" spans="1:3" ht="18" customHeight="1" x14ac:dyDescent="0.25">
      <c r="A131" s="6"/>
      <c r="B131" s="8" t="s">
        <v>11</v>
      </c>
      <c r="C131" s="9">
        <v>5</v>
      </c>
    </row>
    <row r="132" spans="1:3" ht="30" customHeight="1" x14ac:dyDescent="0.25">
      <c r="A132" s="6"/>
      <c r="B132" s="8" t="s">
        <v>107</v>
      </c>
      <c r="C132" s="9">
        <v>30</v>
      </c>
    </row>
    <row r="133" spans="1:3" ht="45" customHeight="1" x14ac:dyDescent="0.25">
      <c r="A133" s="7"/>
      <c r="B133" s="8" t="s">
        <v>24</v>
      </c>
      <c r="C133" s="9">
        <v>140</v>
      </c>
    </row>
    <row r="134" spans="1:3" ht="19.5" customHeight="1" x14ac:dyDescent="0.25">
      <c r="A134" s="7"/>
      <c r="B134" s="8" t="s">
        <v>12</v>
      </c>
      <c r="C134" s="9">
        <v>10</v>
      </c>
    </row>
    <row r="135" spans="1:3" ht="15" customHeight="1" x14ac:dyDescent="0.25">
      <c r="B135" s="8" t="s">
        <v>13</v>
      </c>
      <c r="C135" s="9">
        <v>20</v>
      </c>
    </row>
    <row r="136" spans="1:3" ht="15" customHeight="1" x14ac:dyDescent="0.25">
      <c r="B136" s="8" t="s">
        <v>106</v>
      </c>
      <c r="C136" s="9"/>
    </row>
    <row r="137" spans="1:3" ht="15" customHeight="1" x14ac:dyDescent="0.25">
      <c r="B137" s="2" t="s">
        <v>1</v>
      </c>
      <c r="C137" s="3">
        <f>SUM(C129:C136)</f>
        <v>206</v>
      </c>
    </row>
    <row r="138" spans="1:3" ht="15" customHeight="1" x14ac:dyDescent="0.25">
      <c r="B138" s="2"/>
      <c r="C138" s="3"/>
    </row>
    <row r="139" spans="1:3" ht="15" customHeight="1" x14ac:dyDescent="0.25">
      <c r="B139" s="2"/>
      <c r="C139" s="3"/>
    </row>
    <row r="140" spans="1:3" ht="13.5" customHeight="1" x14ac:dyDescent="0.25">
      <c r="B140" s="2"/>
      <c r="C140" s="3"/>
    </row>
    <row r="141" spans="1:3" ht="15" customHeight="1" x14ac:dyDescent="0.25">
      <c r="A141" s="14" t="s">
        <v>116</v>
      </c>
      <c r="B141" s="11" t="s">
        <v>111</v>
      </c>
      <c r="C141" s="16"/>
    </row>
    <row r="142" spans="1:3" ht="42" customHeight="1" x14ac:dyDescent="0.25">
      <c r="A142" s="6"/>
      <c r="B142" s="8" t="s">
        <v>113</v>
      </c>
      <c r="C142" s="9">
        <v>4</v>
      </c>
    </row>
    <row r="143" spans="1:3" ht="39" customHeight="1" x14ac:dyDescent="0.25">
      <c r="A143" s="6"/>
      <c r="B143" s="8" t="s">
        <v>112</v>
      </c>
      <c r="C143" s="9">
        <v>1</v>
      </c>
    </row>
    <row r="144" spans="1:3" ht="25.5" customHeight="1" x14ac:dyDescent="0.25">
      <c r="A144" s="6"/>
      <c r="B144" s="8" t="s">
        <v>14</v>
      </c>
      <c r="C144" s="9"/>
    </row>
    <row r="145" spans="1:14" ht="18" customHeight="1" x14ac:dyDescent="0.25">
      <c r="A145" s="6"/>
      <c r="B145" s="8" t="s">
        <v>11</v>
      </c>
      <c r="C145" s="9">
        <v>5</v>
      </c>
    </row>
    <row r="146" spans="1:14" ht="33.75" customHeight="1" x14ac:dyDescent="0.25">
      <c r="A146" s="7"/>
      <c r="B146" s="8" t="s">
        <v>24</v>
      </c>
      <c r="C146" s="9">
        <v>140</v>
      </c>
    </row>
    <row r="147" spans="1:14" ht="15" customHeight="1" x14ac:dyDescent="0.25">
      <c r="A147" s="7"/>
      <c r="B147" s="8" t="s">
        <v>12</v>
      </c>
      <c r="C147" s="9">
        <v>10</v>
      </c>
    </row>
    <row r="148" spans="1:14" s="7" customFormat="1" ht="15" customHeight="1" x14ac:dyDescent="0.25">
      <c r="A148" s="1"/>
      <c r="B148" s="8" t="s">
        <v>13</v>
      </c>
      <c r="C148" s="9">
        <v>20</v>
      </c>
    </row>
    <row r="149" spans="1:14" s="7" customFormat="1" ht="24" customHeight="1" x14ac:dyDescent="0.25">
      <c r="A149" s="1"/>
      <c r="B149" s="8" t="s">
        <v>106</v>
      </c>
      <c r="C149" s="9"/>
    </row>
    <row r="150" spans="1:14" s="7" customFormat="1" ht="21" customHeight="1" x14ac:dyDescent="0.25">
      <c r="A150" s="1"/>
      <c r="B150" s="2" t="s">
        <v>1</v>
      </c>
      <c r="C150" s="3">
        <f>SUM(C142:C149)</f>
        <v>180</v>
      </c>
    </row>
    <row r="151" spans="1:14" s="7" customFormat="1" ht="15" customHeight="1" x14ac:dyDescent="0.25">
      <c r="A151" s="6"/>
      <c r="B151" s="18"/>
    </row>
    <row r="152" spans="1:14" s="7" customFormat="1" ht="15.75" customHeight="1" x14ac:dyDescent="0.25">
      <c r="B152" s="18"/>
    </row>
    <row r="153" spans="1:14" s="7" customFormat="1" ht="12.75" customHeight="1" x14ac:dyDescent="0.25">
      <c r="B153" s="18"/>
    </row>
    <row r="154" spans="1:14" ht="26.25" customHeight="1" x14ac:dyDescent="0.25">
      <c r="A154" s="14" t="s">
        <v>120</v>
      </c>
      <c r="B154" s="11" t="s">
        <v>115</v>
      </c>
      <c r="C154" s="16"/>
    </row>
    <row r="155" spans="1:14" ht="57" customHeight="1" x14ac:dyDescent="0.25">
      <c r="A155" s="6"/>
      <c r="B155" s="8" t="s">
        <v>119</v>
      </c>
      <c r="C155" s="9">
        <v>1.5</v>
      </c>
    </row>
    <row r="156" spans="1:14" ht="42" customHeight="1" x14ac:dyDescent="0.25">
      <c r="A156" s="6"/>
      <c r="B156" s="8" t="s">
        <v>118</v>
      </c>
      <c r="C156" s="9">
        <v>1.5</v>
      </c>
    </row>
    <row r="157" spans="1:14" ht="24" customHeight="1" x14ac:dyDescent="0.25">
      <c r="A157" s="6"/>
      <c r="B157" s="8" t="s">
        <v>14</v>
      </c>
      <c r="C157" s="9"/>
      <c r="N157" s="7"/>
    </row>
    <row r="158" spans="1:14" ht="16.5" customHeight="1" x14ac:dyDescent="0.25">
      <c r="A158" s="6"/>
      <c r="B158" s="8" t="s">
        <v>11</v>
      </c>
      <c r="C158" s="9">
        <v>5</v>
      </c>
    </row>
    <row r="159" spans="1:14" ht="15" customHeight="1" x14ac:dyDescent="0.25">
      <c r="A159" s="7"/>
      <c r="B159" s="8" t="s">
        <v>22</v>
      </c>
      <c r="C159" s="9">
        <v>140</v>
      </c>
    </row>
    <row r="160" spans="1:14" ht="27.75" customHeight="1" x14ac:dyDescent="0.25">
      <c r="A160" s="7"/>
      <c r="B160" s="8" t="s">
        <v>23</v>
      </c>
      <c r="C160" s="9">
        <v>10</v>
      </c>
    </row>
    <row r="161" spans="1:12" ht="24" customHeight="1" x14ac:dyDescent="0.25">
      <c r="B161" s="8" t="s">
        <v>114</v>
      </c>
      <c r="C161" s="9">
        <v>4</v>
      </c>
    </row>
    <row r="162" spans="1:12" ht="27.75" customHeight="1" x14ac:dyDescent="0.25">
      <c r="B162" s="8" t="s">
        <v>97</v>
      </c>
      <c r="C162" s="9">
        <v>20</v>
      </c>
    </row>
    <row r="163" spans="1:12" ht="35.25" customHeight="1" x14ac:dyDescent="0.25">
      <c r="B163" s="8" t="s">
        <v>25</v>
      </c>
      <c r="C163" s="9">
        <v>20</v>
      </c>
    </row>
    <row r="164" spans="1:12" ht="25.5" customHeight="1" x14ac:dyDescent="0.25">
      <c r="B164" s="8" t="s">
        <v>96</v>
      </c>
      <c r="C164" s="9"/>
    </row>
    <row r="165" spans="1:12" ht="15.75" customHeight="1" x14ac:dyDescent="0.25">
      <c r="B165" s="2" t="s">
        <v>1</v>
      </c>
      <c r="C165" s="3">
        <f>SUM(C155:C164)</f>
        <v>202</v>
      </c>
    </row>
    <row r="166" spans="1:12" ht="18.75" customHeight="1" x14ac:dyDescent="0.25">
      <c r="A166" s="7"/>
      <c r="B166" s="18"/>
      <c r="C166" s="7"/>
    </row>
    <row r="167" spans="1:12" ht="16.5" customHeight="1" x14ac:dyDescent="0.25">
      <c r="A167" s="7"/>
      <c r="B167" s="18"/>
      <c r="C167" s="7"/>
    </row>
    <row r="168" spans="1:12" ht="15.75" customHeight="1" x14ac:dyDescent="0.25">
      <c r="B168" s="18"/>
      <c r="C168" s="7"/>
    </row>
    <row r="169" spans="1:12" ht="15" customHeight="1" x14ac:dyDescent="0.25">
      <c r="A169" s="14" t="s">
        <v>122</v>
      </c>
      <c r="B169" s="11" t="s">
        <v>121</v>
      </c>
      <c r="C169" s="16"/>
    </row>
    <row r="170" spans="1:12" ht="37.5" customHeight="1" x14ac:dyDescent="0.25">
      <c r="A170" s="6"/>
      <c r="B170" s="8" t="s">
        <v>117</v>
      </c>
      <c r="C170" s="9">
        <v>1.5</v>
      </c>
    </row>
    <row r="171" spans="1:12" ht="42" customHeight="1" x14ac:dyDescent="0.25">
      <c r="A171" s="6"/>
      <c r="B171" s="8" t="s">
        <v>118</v>
      </c>
      <c r="C171" s="9">
        <v>1.5</v>
      </c>
    </row>
    <row r="172" spans="1:12" ht="24.75" customHeight="1" x14ac:dyDescent="0.25">
      <c r="A172" s="6"/>
      <c r="B172" s="8" t="s">
        <v>14</v>
      </c>
      <c r="C172" s="9"/>
    </row>
    <row r="173" spans="1:12" ht="16.5" customHeight="1" x14ac:dyDescent="0.25">
      <c r="A173" s="7"/>
      <c r="B173" s="8" t="s">
        <v>11</v>
      </c>
      <c r="C173" s="9">
        <v>5</v>
      </c>
      <c r="L173" s="18"/>
    </row>
    <row r="174" spans="1:12" ht="42.75" customHeight="1" x14ac:dyDescent="0.25">
      <c r="A174" s="7"/>
      <c r="B174" s="8" t="s">
        <v>24</v>
      </c>
      <c r="C174" s="9">
        <v>140</v>
      </c>
    </row>
    <row r="175" spans="1:12" ht="13.5" customHeight="1" x14ac:dyDescent="0.25">
      <c r="B175" s="8" t="s">
        <v>12</v>
      </c>
      <c r="C175" s="9">
        <v>10</v>
      </c>
    </row>
    <row r="176" spans="1:12" ht="21" customHeight="1" x14ac:dyDescent="0.25">
      <c r="B176" s="8" t="s">
        <v>13</v>
      </c>
      <c r="C176" s="9">
        <v>20</v>
      </c>
    </row>
    <row r="177" spans="1:3" ht="16.5" customHeight="1" x14ac:dyDescent="0.25">
      <c r="B177" s="8" t="s">
        <v>106</v>
      </c>
      <c r="C177" s="19"/>
    </row>
    <row r="178" spans="1:3" ht="24" customHeight="1" x14ac:dyDescent="0.25">
      <c r="B178" s="2" t="s">
        <v>1</v>
      </c>
      <c r="C178" s="3">
        <f>SUM(C170:C177)</f>
        <v>178</v>
      </c>
    </row>
    <row r="179" spans="1:3" ht="14.25" customHeight="1" x14ac:dyDescent="0.25">
      <c r="B179" s="18"/>
      <c r="C179" s="7"/>
    </row>
    <row r="180" spans="1:3" ht="23.25" customHeight="1" x14ac:dyDescent="0.25">
      <c r="B180" s="18"/>
      <c r="C180" s="3"/>
    </row>
    <row r="181" spans="1:3" ht="16.5" customHeight="1" x14ac:dyDescent="0.25">
      <c r="B181" s="2"/>
      <c r="C181" s="3"/>
    </row>
    <row r="182" spans="1:3" ht="16.5" customHeight="1" x14ac:dyDescent="0.25">
      <c r="A182" s="7"/>
      <c r="B182" s="2"/>
      <c r="C182" s="7"/>
    </row>
    <row r="183" spans="1:3" ht="20.25" customHeight="1" x14ac:dyDescent="0.25">
      <c r="A183" s="6"/>
      <c r="B183" s="18"/>
      <c r="C183" s="7"/>
    </row>
    <row r="184" spans="1:3" ht="27.75" customHeight="1" x14ac:dyDescent="0.25">
      <c r="A184" s="6"/>
      <c r="B184" s="17"/>
      <c r="C184" s="7"/>
    </row>
    <row r="185" spans="1:3" ht="21.75" customHeight="1" x14ac:dyDescent="0.25">
      <c r="A185" s="6"/>
      <c r="B185" s="18"/>
      <c r="C185" s="7"/>
    </row>
    <row r="186" spans="1:3" ht="15" customHeight="1" x14ac:dyDescent="0.25">
      <c r="A186" s="6"/>
      <c r="B186" s="18"/>
      <c r="C186" s="7"/>
    </row>
    <row r="187" spans="1:3" ht="18" customHeight="1" x14ac:dyDescent="0.25">
      <c r="A187" s="7"/>
      <c r="B187" s="18"/>
      <c r="C187" s="7"/>
    </row>
    <row r="188" spans="1:3" ht="57.75" customHeight="1" x14ac:dyDescent="0.25">
      <c r="A188" s="7"/>
      <c r="B188" s="18"/>
      <c r="C188" s="7"/>
    </row>
    <row r="189" spans="1:3" x14ac:dyDescent="0.25">
      <c r="B189" s="18"/>
      <c r="C189" s="7"/>
    </row>
    <row r="190" spans="1:3" ht="27" customHeight="1" x14ac:dyDescent="0.25">
      <c r="B190" s="18"/>
      <c r="C190" s="7"/>
    </row>
    <row r="191" spans="1:3" ht="21" customHeight="1" x14ac:dyDescent="0.25">
      <c r="B191" s="18"/>
      <c r="C191" s="3"/>
    </row>
    <row r="192" spans="1:3" ht="18.75" customHeight="1" x14ac:dyDescent="0.25">
      <c r="B192" s="2"/>
      <c r="C192" s="3"/>
    </row>
    <row r="193" spans="1:3" ht="16.5" customHeight="1" x14ac:dyDescent="0.25">
      <c r="B193" s="2"/>
      <c r="C193" s="3"/>
    </row>
    <row r="194" spans="1:3" ht="20.25" customHeight="1" x14ac:dyDescent="0.25">
      <c r="A194" s="6"/>
      <c r="B194" s="2"/>
      <c r="C194" s="7"/>
    </row>
    <row r="195" spans="1:3" ht="27.75" customHeight="1" x14ac:dyDescent="0.25">
      <c r="A195" s="6"/>
      <c r="B195" s="17"/>
      <c r="C195" s="7"/>
    </row>
    <row r="196" spans="1:3" ht="27.75" customHeight="1" x14ac:dyDescent="0.25">
      <c r="A196" s="6"/>
      <c r="B196" s="18"/>
      <c r="C196" s="7"/>
    </row>
    <row r="197" spans="1:3" ht="28.5" customHeight="1" x14ac:dyDescent="0.25">
      <c r="A197" s="6"/>
      <c r="B197" s="18"/>
      <c r="C197" s="7"/>
    </row>
    <row r="198" spans="1:3" ht="21" customHeight="1" x14ac:dyDescent="0.25">
      <c r="A198" s="6"/>
      <c r="B198" s="18"/>
      <c r="C198" s="7"/>
    </row>
    <row r="199" spans="1:3" ht="15" customHeight="1" x14ac:dyDescent="0.25">
      <c r="A199" s="6"/>
      <c r="B199" s="18"/>
      <c r="C199" s="7"/>
    </row>
    <row r="200" spans="1:3" ht="18" customHeight="1" x14ac:dyDescent="0.25">
      <c r="A200" s="7"/>
      <c r="B200" s="18"/>
      <c r="C200" s="7"/>
    </row>
    <row r="201" spans="1:3" ht="57.75" customHeight="1" x14ac:dyDescent="0.25">
      <c r="A201" s="7"/>
      <c r="B201" s="18"/>
      <c r="C201" s="7"/>
    </row>
    <row r="202" spans="1:3" x14ac:dyDescent="0.25">
      <c r="B202" s="18"/>
      <c r="C202" s="7"/>
    </row>
    <row r="203" spans="1:3" ht="27" customHeight="1" x14ac:dyDescent="0.25">
      <c r="B203" s="18"/>
      <c r="C203" s="7"/>
    </row>
    <row r="204" spans="1:3" x14ac:dyDescent="0.25">
      <c r="B204" s="18"/>
      <c r="C204" s="3"/>
    </row>
    <row r="205" spans="1:3" x14ac:dyDescent="0.25">
      <c r="B205" s="2"/>
      <c r="C205" s="7"/>
    </row>
    <row r="206" spans="1:3" x14ac:dyDescent="0.25">
      <c r="B206" s="18"/>
      <c r="C206" s="3"/>
    </row>
    <row r="207" spans="1:3" x14ac:dyDescent="0.25">
      <c r="A207" s="6"/>
      <c r="B207" s="2"/>
      <c r="C207" s="7"/>
    </row>
    <row r="208" spans="1:3" x14ac:dyDescent="0.25">
      <c r="A208" s="6"/>
      <c r="B208" s="17"/>
      <c r="C208" s="7"/>
    </row>
    <row r="209" spans="1:3" x14ac:dyDescent="0.25">
      <c r="A209" s="6"/>
      <c r="B209" s="18"/>
      <c r="C209" s="7"/>
    </row>
    <row r="210" spans="1:3" x14ac:dyDescent="0.25">
      <c r="B210" s="18"/>
      <c r="C210" s="3"/>
    </row>
    <row r="211" spans="1:3" x14ac:dyDescent="0.25">
      <c r="B211" s="2"/>
    </row>
    <row r="213" spans="1:3" x14ac:dyDescent="0.25">
      <c r="C213" s="3"/>
    </row>
    <row r="214" spans="1:3" x14ac:dyDescent="0.25">
      <c r="B214" s="2"/>
    </row>
    <row r="216" spans="1:3" x14ac:dyDescent="0.25">
      <c r="A216" s="6"/>
      <c r="C216" s="7"/>
    </row>
    <row r="217" spans="1:3" ht="35.25" customHeight="1" x14ac:dyDescent="0.25">
      <c r="A217" s="6"/>
      <c r="B217" s="17"/>
      <c r="C217" s="7"/>
    </row>
    <row r="218" spans="1:3" ht="25.5" customHeight="1" x14ac:dyDescent="0.25">
      <c r="A218" s="6"/>
      <c r="B218" s="18"/>
      <c r="C218" s="7"/>
    </row>
    <row r="219" spans="1:3" ht="14.25" customHeight="1" x14ac:dyDescent="0.25">
      <c r="A219" s="6"/>
      <c r="B219" s="18"/>
      <c r="C219" s="7"/>
    </row>
    <row r="220" spans="1:3" x14ac:dyDescent="0.25">
      <c r="A220" s="7"/>
      <c r="B220" s="18"/>
      <c r="C220" s="7"/>
    </row>
    <row r="221" spans="1:3" ht="14.25" customHeight="1" x14ac:dyDescent="0.25">
      <c r="A221" s="7"/>
      <c r="B221" s="18"/>
      <c r="C221" s="7"/>
    </row>
    <row r="222" spans="1:3" x14ac:dyDescent="0.25">
      <c r="B222" s="18"/>
      <c r="C222" s="7"/>
    </row>
    <row r="223" spans="1:3" ht="15" customHeight="1" x14ac:dyDescent="0.25">
      <c r="B223" s="18"/>
      <c r="C223" s="7"/>
    </row>
    <row r="224" spans="1:3" ht="14.25" customHeight="1" x14ac:dyDescent="0.25">
      <c r="B224" s="18"/>
      <c r="C224" s="7"/>
    </row>
    <row r="225" spans="1:3" ht="15.75" customHeight="1" x14ac:dyDescent="0.25">
      <c r="B225" s="18"/>
      <c r="C225" s="7"/>
    </row>
    <row r="226" spans="1:3" x14ac:dyDescent="0.25">
      <c r="B226" s="18"/>
      <c r="C226" s="3"/>
    </row>
    <row r="227" spans="1:3" x14ac:dyDescent="0.25">
      <c r="B227" s="2"/>
    </row>
    <row r="229" spans="1:3" x14ac:dyDescent="0.25">
      <c r="A229" s="6"/>
      <c r="C229" s="7"/>
    </row>
    <row r="230" spans="1:3" x14ac:dyDescent="0.25">
      <c r="A230" s="6"/>
      <c r="B230" s="17"/>
      <c r="C230" s="7"/>
    </row>
    <row r="231" spans="1:3" x14ac:dyDescent="0.25">
      <c r="A231" s="6"/>
      <c r="B231" s="18"/>
      <c r="C231" s="7"/>
    </row>
    <row r="232" spans="1:3" x14ac:dyDescent="0.25">
      <c r="A232" s="6"/>
      <c r="B232" s="18"/>
      <c r="C232" s="7"/>
    </row>
    <row r="233" spans="1:3" x14ac:dyDescent="0.25">
      <c r="A233" s="7"/>
      <c r="B233" s="18"/>
      <c r="C233" s="7"/>
    </row>
    <row r="234" spans="1:3" x14ac:dyDescent="0.25">
      <c r="A234" s="7"/>
      <c r="B234" s="18"/>
      <c r="C234" s="7"/>
    </row>
    <row r="235" spans="1:3" x14ac:dyDescent="0.25">
      <c r="B235" s="18"/>
      <c r="C235" s="7"/>
    </row>
    <row r="236" spans="1:3" x14ac:dyDescent="0.25">
      <c r="B236" s="18"/>
      <c r="C236" s="7"/>
    </row>
    <row r="237" spans="1:3" x14ac:dyDescent="0.25">
      <c r="B237" s="18"/>
      <c r="C237" s="3"/>
    </row>
    <row r="238" spans="1:3" x14ac:dyDescent="0.25">
      <c r="B238" s="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729F-1EDC-418F-9A73-94F6BD4CB925}">
  <dimension ref="A1:C16"/>
  <sheetViews>
    <sheetView workbookViewId="0">
      <selection activeCell="L19" sqref="L18:L19"/>
    </sheetView>
  </sheetViews>
  <sheetFormatPr defaultRowHeight="15" x14ac:dyDescent="0.25"/>
  <cols>
    <col min="2" max="2" width="67.42578125" customWidth="1"/>
  </cols>
  <sheetData>
    <row r="1" spans="1:3" ht="26.25" thickBot="1" x14ac:dyDescent="0.3">
      <c r="A1" s="1"/>
      <c r="B1" s="4" t="s">
        <v>55</v>
      </c>
      <c r="C1" s="5" t="s">
        <v>0</v>
      </c>
    </row>
    <row r="2" spans="1:3" ht="15.75" x14ac:dyDescent="0.25">
      <c r="A2" s="1"/>
      <c r="B2" s="12"/>
      <c r="C2" s="13"/>
    </row>
    <row r="3" spans="1:3" x14ac:dyDescent="0.25">
      <c r="A3" s="14" t="s">
        <v>56</v>
      </c>
      <c r="B3" s="11" t="s">
        <v>63</v>
      </c>
      <c r="C3" s="16"/>
    </row>
    <row r="4" spans="1:3" ht="27" customHeight="1" x14ac:dyDescent="0.25">
      <c r="A4" s="6"/>
      <c r="B4" s="8" t="s">
        <v>58</v>
      </c>
      <c r="C4" s="9"/>
    </row>
    <row r="5" spans="1:3" ht="24.75" customHeight="1" x14ac:dyDescent="0.25">
      <c r="A5" s="6"/>
      <c r="B5" s="8" t="s">
        <v>59</v>
      </c>
      <c r="C5" s="9">
        <v>12.5</v>
      </c>
    </row>
    <row r="6" spans="1:3" ht="17.25" customHeight="1" x14ac:dyDescent="0.25">
      <c r="A6" s="7"/>
      <c r="B6" s="8" t="s">
        <v>60</v>
      </c>
      <c r="C6" s="9">
        <v>30</v>
      </c>
    </row>
    <row r="7" spans="1:3" ht="21" customHeight="1" x14ac:dyDescent="0.25">
      <c r="A7" s="7"/>
      <c r="B7" s="8" t="s">
        <v>61</v>
      </c>
      <c r="C7" s="9"/>
    </row>
    <row r="8" spans="1:3" x14ac:dyDescent="0.25">
      <c r="A8" s="1"/>
      <c r="B8" s="2" t="s">
        <v>1</v>
      </c>
      <c r="C8" s="3">
        <f>SUM(C4:C7)</f>
        <v>42.5</v>
      </c>
    </row>
    <row r="9" spans="1:3" x14ac:dyDescent="0.25">
      <c r="A9" s="1"/>
      <c r="B9" s="2"/>
      <c r="C9" s="3"/>
    </row>
    <row r="10" spans="1:3" x14ac:dyDescent="0.25">
      <c r="A10" s="1"/>
      <c r="B10" s="2"/>
      <c r="C10" s="3"/>
    </row>
    <row r="11" spans="1:3" x14ac:dyDescent="0.25">
      <c r="A11" s="14" t="s">
        <v>62</v>
      </c>
      <c r="B11" s="11" t="s">
        <v>57</v>
      </c>
      <c r="C11" s="16"/>
    </row>
    <row r="12" spans="1:3" ht="27.75" customHeight="1" x14ac:dyDescent="0.25">
      <c r="A12" s="6"/>
      <c r="B12" s="8" t="s">
        <v>58</v>
      </c>
      <c r="C12" s="9"/>
    </row>
    <row r="13" spans="1:3" ht="26.25" customHeight="1" x14ac:dyDescent="0.25">
      <c r="A13" s="6"/>
      <c r="B13" s="8" t="s">
        <v>64</v>
      </c>
      <c r="C13" s="9">
        <v>12.5</v>
      </c>
    </row>
    <row r="14" spans="1:3" ht="17.25" customHeight="1" x14ac:dyDescent="0.25">
      <c r="A14" s="6"/>
      <c r="B14" s="8" t="s">
        <v>60</v>
      </c>
      <c r="C14" s="9">
        <v>30</v>
      </c>
    </row>
    <row r="15" spans="1:3" ht="16.5" customHeight="1" x14ac:dyDescent="0.25">
      <c r="A15" s="7"/>
      <c r="B15" s="8" t="s">
        <v>60</v>
      </c>
      <c r="C15" s="9"/>
    </row>
    <row r="16" spans="1:3" x14ac:dyDescent="0.25">
      <c r="A16" s="1"/>
      <c r="B16" s="2" t="s">
        <v>1</v>
      </c>
      <c r="C16" s="3">
        <f>SUM(C12:C15)</f>
        <v>42.5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34B51E7B0D5E49B69185CEF03EC48E" ma:contentTypeVersion="20" ma:contentTypeDescription="Vytvoří nový dokument" ma:contentTypeScope="" ma:versionID="d036e85f8febcbf6b38140615f4093b4">
  <xsd:schema xmlns:xsd="http://www.w3.org/2001/XMLSchema" xmlns:xs="http://www.w3.org/2001/XMLSchema" xmlns:p="http://schemas.microsoft.com/office/2006/metadata/properties" xmlns:ns2="7fb0215d-5a29-4068-b9b2-30a237f24f13" xmlns:ns3="26b7fe97-6423-4cf9-ad56-9f8a47dc0d62" targetNamespace="http://schemas.microsoft.com/office/2006/metadata/properties" ma:root="true" ma:fieldsID="95c7384208be02818691a65aeffc79fe" ns2:_="" ns3:_="">
    <xsd:import namespace="7fb0215d-5a29-4068-b9b2-30a237f24f13"/>
    <xsd:import namespace="26b7fe97-6423-4cf9-ad56-9f8a47dc0d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lcf76f155ced4ddcb4097134ff3c332f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0215d-5a29-4068-b9b2-30a237f24f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9cd0bdf-5a91-4af3-889a-ddb77a1940c8}" ma:internalName="TaxCatchAll" ma:showField="CatchAllData" ma:web="7fb0215d-5a29-4068-b9b2-30a237f24f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7fe97-6423-4cf9-ad56-9f8a47dc0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5397e3d-9592-4451-a5ba-649bd6718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b7fe97-6423-4cf9-ad56-9f8a47dc0d62">
      <Terms xmlns="http://schemas.microsoft.com/office/infopath/2007/PartnerControls"/>
    </lcf76f155ced4ddcb4097134ff3c332f>
    <TaxCatchAll xmlns="7fb0215d-5a29-4068-b9b2-30a237f24f13" xsi:nil="true"/>
  </documentManagement>
</p:properties>
</file>

<file path=customXml/itemProps1.xml><?xml version="1.0" encoding="utf-8"?>
<ds:datastoreItem xmlns:ds="http://schemas.openxmlformats.org/officeDocument/2006/customXml" ds:itemID="{5494B88D-0BD3-4130-AD60-A43300230D83}"/>
</file>

<file path=customXml/itemProps2.xml><?xml version="1.0" encoding="utf-8"?>
<ds:datastoreItem xmlns:ds="http://schemas.openxmlformats.org/officeDocument/2006/customXml" ds:itemID="{FA798A0D-7954-4257-876C-24F2B8ABBFE8}"/>
</file>

<file path=customXml/itemProps3.xml><?xml version="1.0" encoding="utf-8"?>
<ds:datastoreItem xmlns:ds="http://schemas.openxmlformats.org/officeDocument/2006/customXml" ds:itemID="{63E7F234-C168-4DEF-A6CE-94CD0F5F51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Strop a podlaha</vt:lpstr>
      <vt:lpstr>Stěny</vt:lpstr>
      <vt:lpstr>Podhledy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Ondřej Hradecký</cp:lastModifiedBy>
  <cp:lastPrinted>2025-02-03T14:45:04Z</cp:lastPrinted>
  <dcterms:created xsi:type="dcterms:W3CDTF">2023-04-19T14:01:26Z</dcterms:created>
  <dcterms:modified xsi:type="dcterms:W3CDTF">2025-05-30T13:02:40Z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0x010100F434B51E7B0D5E49B69185CEF03EC48E</vt:lpwstr>
  </property>
</Properties>
</file>